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18" documentId="11_94D87C6D116C7BC8B113EAB2E9447E09A89F614A" xr6:coauthVersionLast="47" xr6:coauthVersionMax="47" xr10:uidLastSave="{0CDB8C1E-1BFD-48B4-8098-B545F3EEC4A8}"/>
  <bookViews>
    <workbookView xWindow="-33450" yWindow="1590" windowWidth="28800" windowHeight="15345" xr2:uid="{00000000-000D-0000-FFFF-FFFF00000000}"/>
  </bookViews>
  <sheets>
    <sheet name="Forside" sheetId="5" r:id="rId1"/>
    <sheet name="Veiledning" sheetId="6" r:id="rId2"/>
    <sheet name="Delavtale 1" sheetId="2" r:id="rId3"/>
    <sheet name="Delavtale 2" sheetId="7" r:id="rId4"/>
    <sheet name="Delavtale 3" sheetId="8" r:id="rId5"/>
    <sheet name="Delavtale 4" sheetId="9" r:id="rId6"/>
    <sheet name="Delavtale 5" sheetId="10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0" l="1"/>
  <c r="F8" i="10"/>
  <c r="G7" i="10"/>
  <c r="G6" i="10"/>
  <c r="G5" i="10"/>
  <c r="G4" i="10"/>
  <c r="F8" i="9"/>
  <c r="G7" i="9"/>
  <c r="G6" i="9"/>
  <c r="G5" i="9"/>
  <c r="G4" i="9"/>
  <c r="F8" i="8"/>
  <c r="G7" i="8"/>
  <c r="G6" i="8"/>
  <c r="G5" i="8"/>
  <c r="G4" i="8"/>
  <c r="F8" i="7"/>
  <c r="G7" i="7"/>
  <c r="G6" i="7"/>
  <c r="G5" i="7"/>
  <c r="G4" i="7"/>
  <c r="F8" i="2"/>
  <c r="G5" i="2"/>
  <c r="G6" i="2"/>
  <c r="G7" i="2"/>
  <c r="G4" i="2"/>
  <c r="G8" i="9" l="1"/>
  <c r="G8" i="8"/>
  <c r="G8" i="7"/>
  <c r="G8" i="2"/>
</calcChain>
</file>

<file path=xl/sharedStrings.xml><?xml version="1.0" encoding="utf-8"?>
<sst xmlns="http://schemas.openxmlformats.org/spreadsheetml/2006/main" count="125" uniqueCount="40">
  <si>
    <t>Veiledning til leverandør</t>
  </si>
  <si>
    <t>Alle priser skal oppgis eksklusiv moms</t>
  </si>
  <si>
    <t>Dersom ikke annet er oppgitt skal prisene inkludere alle administrasjonskostander, herunder reistetid/transport, rapporter, møter, ekspedisjonsgebyr, fakturagebyr, toll, skatter, avgifter og lignende. Prisene skal i tillegg inkludere arbeidsgiveravgift, pensjon og andre forpliktelser Leverandøren har for sine ansatte.</t>
  </si>
  <si>
    <t>Kategoriens betydning innenfor priskriterier er angitt med faktorvekt i kolonne F</t>
  </si>
  <si>
    <t>"Pris til Evaluering" i celle G8 er grunnlaget for evaluering av dette kriteriet</t>
  </si>
  <si>
    <t xml:space="preserve">For hver delavtale er det generert ulike artikkelnumre for de ulike konsulentnivåene. For "Spesialistkompetanse" er det også opprettet et artikkelnummer, men dette skal ikke prises av Leverandøren i dette prisskjemaet. </t>
  </si>
  <si>
    <r>
      <t>Ordinær arbeidstid er åtte tim</t>
    </r>
    <r>
      <rPr>
        <sz val="11"/>
        <rFont val="Oslo Sans Office"/>
      </rPr>
      <t>er mellom kl. 7-17</t>
    </r>
    <r>
      <rPr>
        <sz val="11"/>
        <color theme="1"/>
        <rFont val="Oslo Sans Office"/>
        <family val="2"/>
      </rPr>
      <t>. Tiden en konsulent har til lunsj er ikke fakturerbar tid.</t>
    </r>
  </si>
  <si>
    <t>Avvikende bestemmelser skal kunne avtales mellom partene i det enkelte avrop</t>
  </si>
  <si>
    <t>Overtidskompensasjon</t>
  </si>
  <si>
    <t>Godtgjørelse i prosent av konsulentens timepris</t>
  </si>
  <si>
    <t>All bruk av overtid må være pålagt og avtalt med Kunden</t>
  </si>
  <si>
    <t>Overtid vil normalt benyttes for beredskap, vaktordning eller for arbeid som utføres som resultat av tilkallingshjelp, eller der Kunden ønsker å få utført spesifikt arbeid utenfor ordinær arbeidstid</t>
  </si>
  <si>
    <t>Overtid godtgjøres kun utenfor ordinær arbeidstid</t>
  </si>
  <si>
    <t>Overtid, hverdag før kl.20:00</t>
  </si>
  <si>
    <t>1.overtid, hverdag 20:00-07:00</t>
  </si>
  <si>
    <t>2.overtid, dagen før søn- og helgedager, etter ordinær arbeidstids slutt</t>
  </si>
  <si>
    <t>3. overtid, 00:00-24:00 søn- og helgedager</t>
  </si>
  <si>
    <t>Del II Bilag 5 vedlegg 1 prisskjema</t>
  </si>
  <si>
    <r>
      <rPr>
        <b/>
        <sz val="12"/>
        <rFont val="Oslo Sans Office"/>
      </rPr>
      <t>Maksimale timepriser</t>
    </r>
    <r>
      <rPr>
        <b/>
        <sz val="8"/>
        <rFont val="Oslo Sans Office"/>
      </rPr>
      <t xml:space="preserve">
Pris skal oppgis pr.time pr. konsulentkategori basert på hvor mange års relevant erfaring en konsulent 
har innenfor fagfeltet de skal bistå med</t>
    </r>
  </si>
  <si>
    <t>Artikkelnavn (konsulentkategori)</t>
  </si>
  <si>
    <t>Artikkelnummer på konsulentnivå</t>
  </si>
  <si>
    <t>Maksimal timepris</t>
  </si>
  <si>
    <t>Faktorvekt</t>
  </si>
  <si>
    <t>Pris til evaluering</t>
  </si>
  <si>
    <t>Junior: 0-2 års relevant erfaring</t>
  </si>
  <si>
    <t>juniorkonsulent</t>
  </si>
  <si>
    <t>Konsulent: 2-5 års relevant erfaring</t>
  </si>
  <si>
    <t>konsulent</t>
  </si>
  <si>
    <t>Senior: 5-8 års relevant erfaring</t>
  </si>
  <si>
    <t>seniorkonsulent</t>
  </si>
  <si>
    <t>Pris til evaluering+F:L</t>
  </si>
  <si>
    <t>Sjefskonsulent: &gt;8 års relevant erfaring</t>
  </si>
  <si>
    <t>sjefskonsulent</t>
  </si>
  <si>
    <t>Spesialistkompetanse</t>
  </si>
  <si>
    <t>Spesialist</t>
  </si>
  <si>
    <t>Angis i den enkelte minikonkurranse</t>
  </si>
  <si>
    <t>Inngår ikke i pris til evaluering</t>
  </si>
  <si>
    <t>For kategorien spesialistkompetanse angis pris i den enkelte minikonkurranse. Prisen på spesialist kan ikke overstige 100% av prisen for "sjefskonsulent".</t>
  </si>
  <si>
    <t xml:space="preserve">Vektingen i prisskjemaet er satt med bakgrunn i erfaring og forventing til fremtidig behov. Fordelingen forplikter likevel ikke Oppdragsgiver, og faktisk bruk av konsulentkategorier kan avvike fra angivelsen i prisskjemaet.  </t>
  </si>
  <si>
    <r>
      <t>Tildelings</t>
    </r>
    <r>
      <rPr>
        <sz val="11"/>
        <rFont val="Oslo Sans Office"/>
      </rPr>
      <t xml:space="preserve">kriteriet "Maksimal </t>
    </r>
    <r>
      <rPr>
        <sz val="11"/>
        <color theme="1"/>
        <rFont val="Oslo Sans Office"/>
        <family val="2"/>
      </rPr>
      <t>timepris" består av fire ulike konsulentkategorier der Leverandøren skal angi sine timepriser per kategori, per delavtale de vil inngi tilbud på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</si>
</sst>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43" formatCode="_-* #,##0.00_-;\-* #,##0.00_-;_-* &quot;-&quot;??_-;_-@_-"/>
  </numFmts>
  <fonts count="17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8"/>
      <name val="Oslo Sans Office"/>
    </font>
    <font>
      <b/>
      <sz val="8"/>
      <color theme="1"/>
      <name val="Oslo Sans Office"/>
    </font>
    <font>
      <sz val="11"/>
      <name val="Oslo Sans Office"/>
    </font>
    <font>
      <b/>
      <sz val="11"/>
      <color theme="1"/>
      <name val="Oslo Sans Office"/>
    </font>
    <font>
      <b/>
      <sz val="12"/>
      <name val="Oslo Sans Office"/>
    </font>
    <font>
      <sz val="10"/>
      <color rgb="FFFF0000"/>
      <name val="Oslo Sans Office"/>
    </font>
    <font>
      <sz val="11"/>
      <color rgb="FFFF0000"/>
      <name val="Oslo Sans Office"/>
      <family val="2"/>
    </font>
    <font>
      <sz val="11"/>
      <name val="Oslo Sans Office"/>
      <family val="2"/>
    </font>
    <font>
      <b/>
      <sz val="10"/>
      <name val="Oslo Sans Office"/>
    </font>
    <font>
      <sz val="10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CDFAA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0" xfId="6" applyFont="1" applyFill="1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top"/>
    </xf>
    <xf numFmtId="0" fontId="7" fillId="4" borderId="1" xfId="2" applyFont="1" applyFill="1" applyBorder="1" applyAlignment="1" applyProtection="1">
      <alignment vertical="top" wrapText="1"/>
    </xf>
    <xf numFmtId="0" fontId="4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3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center" vertical="top"/>
    </xf>
    <xf numFmtId="0" fontId="4" fillId="2" borderId="0" xfId="1" applyFont="1" applyFill="1" applyAlignment="1">
      <alignment vertical="top"/>
    </xf>
    <xf numFmtId="0" fontId="6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/>
    </xf>
    <xf numFmtId="0" fontId="8" fillId="4" borderId="1" xfId="1" applyFont="1" applyFill="1" applyBorder="1" applyAlignment="1">
      <alignment horizontal="left" vertical="top"/>
    </xf>
    <xf numFmtId="0" fontId="4" fillId="4" borderId="1" xfId="1" applyFont="1" applyFill="1" applyBorder="1" applyAlignment="1">
      <alignment horizontal="left" vertical="top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top"/>
    </xf>
    <xf numFmtId="0" fontId="4" fillId="3" borderId="9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left" vertical="top"/>
    </xf>
    <xf numFmtId="0" fontId="10" fillId="5" borderId="0" xfId="0" applyFont="1" applyFill="1"/>
    <xf numFmtId="0" fontId="0" fillId="5" borderId="0" xfId="0" applyFill="1"/>
    <xf numFmtId="0" fontId="0" fillId="5" borderId="0" xfId="0" applyFill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left" vertical="top" wrapText="1"/>
    </xf>
    <xf numFmtId="0" fontId="9" fillId="5" borderId="0" xfId="0" applyFont="1" applyFill="1"/>
    <xf numFmtId="0" fontId="14" fillId="5" borderId="0" xfId="0" applyFont="1" applyFill="1" applyAlignment="1">
      <alignment wrapText="1"/>
    </xf>
    <xf numFmtId="0" fontId="13" fillId="5" borderId="0" xfId="0" applyFont="1" applyFill="1"/>
    <xf numFmtId="0" fontId="15" fillId="4" borderId="6" xfId="1" applyFont="1" applyFill="1" applyBorder="1" applyAlignment="1">
      <alignment horizontal="left" vertical="top"/>
    </xf>
    <xf numFmtId="0" fontId="16" fillId="4" borderId="7" xfId="1" applyFont="1" applyFill="1" applyBorder="1" applyAlignment="1">
      <alignment horizontal="left" vertical="top"/>
    </xf>
    <xf numFmtId="0" fontId="16" fillId="4" borderId="7" xfId="1" applyFont="1" applyFill="1" applyBorder="1" applyAlignment="1">
      <alignment horizontal="left" vertical="top" wrapText="1"/>
    </xf>
    <xf numFmtId="0" fontId="16" fillId="4" borderId="8" xfId="1" applyFont="1" applyFill="1" applyBorder="1" applyAlignment="1">
      <alignment horizontal="left" vertical="top"/>
    </xf>
    <xf numFmtId="0" fontId="16" fillId="3" borderId="1" xfId="1" applyFont="1" applyFill="1" applyBorder="1" applyAlignment="1">
      <alignment horizontal="left" vertical="top"/>
    </xf>
    <xf numFmtId="9" fontId="16" fillId="3" borderId="1" xfId="1" applyNumberFormat="1" applyFont="1" applyFill="1" applyBorder="1" applyAlignment="1">
      <alignment horizontal="center" vertical="center"/>
    </xf>
    <xf numFmtId="9" fontId="16" fillId="3" borderId="4" xfId="1" applyNumberFormat="1" applyFont="1" applyFill="1" applyBorder="1" applyAlignment="1">
      <alignment horizontal="center" vertical="center"/>
    </xf>
    <xf numFmtId="0" fontId="16" fillId="3" borderId="5" xfId="1" applyFont="1" applyFill="1" applyBorder="1" applyAlignment="1">
      <alignment horizontal="left" vertical="top"/>
    </xf>
    <xf numFmtId="0" fontId="16" fillId="4" borderId="3" xfId="1" applyFont="1" applyFill="1" applyBorder="1" applyAlignment="1">
      <alignment horizontal="center" vertical="center" wrapText="1"/>
    </xf>
    <xf numFmtId="0" fontId="16" fillId="4" borderId="4" xfId="1" applyFont="1" applyFill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center" vertical="center" wrapText="1"/>
    </xf>
  </cellXfs>
  <cellStyles count="7">
    <cellStyle name="Komma 2" xfId="5" xr:uid="{00000000-0005-0000-0000-000000000000}"/>
    <cellStyle name="Normal" xfId="0" builtinId="0"/>
    <cellStyle name="Normal 2" xfId="1" xr:uid="{00000000-0005-0000-0000-000002000000}"/>
    <cellStyle name="Normal 2 4" xfId="6" xr:uid="{D8D5F640-C400-4FEE-87A2-709E20C8C4C1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FCDFAA"/>
      <color rgb="FFEBCA9F"/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070090" cy="8841740"/>
    <xdr:pic>
      <xdr:nvPicPr>
        <xdr:cNvPr id="2" name="Bilde 1">
          <a:extLst>
            <a:ext uri="{FF2B5EF4-FFF2-40B4-BE49-F238E27FC236}">
              <a16:creationId xmlns:a16="http://schemas.microsoft.com/office/drawing/2014/main" id="{D32129FE-7267-4782-837F-64D4B020AA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09550"/>
          <a:ext cx="7070090" cy="8841740"/>
        </a:xfrm>
        <a:prstGeom prst="rect">
          <a:avLst/>
        </a:prstGeom>
      </xdr:spPr>
    </xdr:pic>
    <xdr:clientData/>
  </xdr:one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A658D932-0C57-4082-9AF7-F3CC77A78949}"/>
            </a:ext>
          </a:extLst>
        </xdr:cNvPr>
        <xdr:cNvSpPr txBox="1">
          <a:spLocks noChangeArrowheads="1"/>
        </xdr:cNvSpPr>
      </xdr:nvSpPr>
      <xdr:spPr bwMode="auto">
        <a:xfrm>
          <a:off x="1449614" y="864961"/>
          <a:ext cx="3980362" cy="2572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SSA R Bilag 5 vedlegg 1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Prisskjema</a:t>
          </a:r>
        </a:p>
        <a:p>
          <a:pPr marL="0" marR="0" lvl="0" indent="0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1400"/>
            </a:spcAft>
            <a:buClrTx/>
            <a:buSzTx/>
            <a:buFontTx/>
            <a:buNone/>
            <a:tabLst/>
            <a:defRPr/>
          </a:pPr>
          <a:r>
            <a:rPr lang="nb-NO" sz="2000">
              <a:effectLst/>
              <a:latin typeface="+mn-lt"/>
              <a:ea typeface="+mn-ea"/>
              <a:cs typeface="+mn-cs"/>
            </a:rPr>
            <a:t>Kjøp av IKT-konsulenttjenester</a:t>
          </a:r>
        </a:p>
        <a:p>
          <a:pPr>
            <a:lnSpc>
              <a:spcPct val="110000"/>
            </a:lnSpc>
            <a:spcAft>
              <a:spcPts val="1400"/>
            </a:spcAft>
          </a:pPr>
          <a:endParaRPr lang="nb-NO" sz="10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2B42-6338-45B7-9A15-3444E5EBEE48}">
  <dimension ref="A1:R1"/>
  <sheetViews>
    <sheetView tabSelected="1" zoomScaleNormal="100" workbookViewId="0">
      <selection sqref="A1:XFD1048576"/>
    </sheetView>
  </sheetViews>
  <sheetFormatPr baseColWidth="10" defaultColWidth="11" defaultRowHeight="17.25" x14ac:dyDescent="0.35"/>
  <cols>
    <col min="1" max="1" width="2.09765625" style="2" customWidth="1"/>
    <col min="2" max="18" width="11" style="2"/>
    <col min="19" max="16384" width="11" style="3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7443-F755-465D-8946-BE1C452538E4}">
  <dimension ref="A1:B26"/>
  <sheetViews>
    <sheetView zoomScale="130" zoomScaleNormal="130" workbookViewId="0">
      <selection sqref="A1:XFD1048576"/>
    </sheetView>
  </sheetViews>
  <sheetFormatPr baseColWidth="10" defaultColWidth="11" defaultRowHeight="17.25" x14ac:dyDescent="0.35"/>
  <cols>
    <col min="1" max="1" width="133.3984375" customWidth="1"/>
  </cols>
  <sheetData>
    <row r="1" spans="1:2" x14ac:dyDescent="0.35">
      <c r="A1" s="23" t="s">
        <v>0</v>
      </c>
      <c r="B1" s="24"/>
    </row>
    <row r="2" spans="1:2" x14ac:dyDescent="0.35">
      <c r="A2" s="24"/>
      <c r="B2" s="24"/>
    </row>
    <row r="3" spans="1:2" x14ac:dyDescent="0.35">
      <c r="A3" s="24" t="s">
        <v>1</v>
      </c>
      <c r="B3" s="24"/>
    </row>
    <row r="4" spans="1:2" ht="34.5" x14ac:dyDescent="0.35">
      <c r="A4" s="25" t="s">
        <v>2</v>
      </c>
      <c r="B4" s="24"/>
    </row>
    <row r="5" spans="1:2" x14ac:dyDescent="0.35">
      <c r="A5" s="26"/>
      <c r="B5" s="24"/>
    </row>
    <row r="6" spans="1:2" ht="34.5" x14ac:dyDescent="0.35">
      <c r="A6" s="27" t="s">
        <v>38</v>
      </c>
      <c r="B6" s="24"/>
    </row>
    <row r="7" spans="1:2" x14ac:dyDescent="0.35">
      <c r="A7" s="24"/>
      <c r="B7" s="24"/>
    </row>
    <row r="8" spans="1:2" x14ac:dyDescent="0.35">
      <c r="A8" s="24" t="s">
        <v>39</v>
      </c>
      <c r="B8" s="24"/>
    </row>
    <row r="9" spans="1:2" x14ac:dyDescent="0.35">
      <c r="A9" s="24" t="s">
        <v>3</v>
      </c>
      <c r="B9" s="24"/>
    </row>
    <row r="10" spans="1:2" x14ac:dyDescent="0.35">
      <c r="A10" s="24" t="s">
        <v>4</v>
      </c>
      <c r="B10" s="24"/>
    </row>
    <row r="11" spans="1:2" x14ac:dyDescent="0.35">
      <c r="A11" s="24"/>
      <c r="B11" s="24"/>
    </row>
    <row r="12" spans="1:2" x14ac:dyDescent="0.35">
      <c r="A12" s="28" t="s">
        <v>37</v>
      </c>
      <c r="B12" s="24"/>
    </row>
    <row r="13" spans="1:2" ht="34.5" x14ac:dyDescent="0.35">
      <c r="A13" s="29" t="s">
        <v>5</v>
      </c>
      <c r="B13" s="24"/>
    </row>
    <row r="14" spans="1:2" x14ac:dyDescent="0.35">
      <c r="A14" s="24"/>
      <c r="B14" s="24"/>
    </row>
    <row r="15" spans="1:2" x14ac:dyDescent="0.35">
      <c r="A15" s="24" t="s">
        <v>6</v>
      </c>
      <c r="B15" s="24"/>
    </row>
    <row r="16" spans="1:2" x14ac:dyDescent="0.35">
      <c r="A16" s="24" t="s">
        <v>7</v>
      </c>
      <c r="B16" s="24"/>
    </row>
    <row r="17" spans="1:2" x14ac:dyDescent="0.35">
      <c r="A17" s="24"/>
      <c r="B17" s="24"/>
    </row>
    <row r="18" spans="1:2" x14ac:dyDescent="0.35">
      <c r="A18" s="30"/>
      <c r="B18" s="24"/>
    </row>
    <row r="19" spans="1:2" x14ac:dyDescent="0.35">
      <c r="A19" s="31" t="s">
        <v>8</v>
      </c>
      <c r="B19" s="39" t="s">
        <v>9</v>
      </c>
    </row>
    <row r="20" spans="1:2" ht="17.25" customHeight="1" x14ac:dyDescent="0.35">
      <c r="A20" s="32" t="s">
        <v>10</v>
      </c>
      <c r="B20" s="40"/>
    </row>
    <row r="21" spans="1:2" x14ac:dyDescent="0.35">
      <c r="A21" s="33" t="s">
        <v>11</v>
      </c>
      <c r="B21" s="40"/>
    </row>
    <row r="22" spans="1:2" x14ac:dyDescent="0.35">
      <c r="A22" s="34" t="s">
        <v>12</v>
      </c>
      <c r="B22" s="41"/>
    </row>
    <row r="23" spans="1:2" x14ac:dyDescent="0.35">
      <c r="A23" s="35" t="s">
        <v>13</v>
      </c>
      <c r="B23" s="36">
        <v>0.5</v>
      </c>
    </row>
    <row r="24" spans="1:2" x14ac:dyDescent="0.35">
      <c r="A24" s="35" t="s">
        <v>14</v>
      </c>
      <c r="B24" s="36">
        <v>1</v>
      </c>
    </row>
    <row r="25" spans="1:2" x14ac:dyDescent="0.35">
      <c r="A25" s="35" t="s">
        <v>15</v>
      </c>
      <c r="B25" s="37">
        <v>1</v>
      </c>
    </row>
    <row r="26" spans="1:2" x14ac:dyDescent="0.35">
      <c r="A26" s="38" t="s">
        <v>16</v>
      </c>
      <c r="B26" s="36">
        <v>1</v>
      </c>
    </row>
  </sheetData>
  <sheetProtection algorithmName="SHA-512" hashValue="6G6sWzvNLrZuLzgPUa/Q3NMIVlgOG3gSVnFlgigqPuytZIUuw7GZ3OPvyFW5RB5PUVXONjde5yyq14HKHXWrMg==" saltValue="x03qUJHZtRwXWKVKL1hdCg==" spinCount="100000" sheet="1" objects="1" scenarios="1" selectLockedCells="1" selectUnlockedCells="1"/>
  <mergeCells count="1">
    <mergeCell ref="B19:B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269"/>
  <sheetViews>
    <sheetView zoomScaleNormal="100" workbookViewId="0">
      <selection activeCell="E5" sqref="E5"/>
    </sheetView>
  </sheetViews>
  <sheetFormatPr baseColWidth="10" defaultColWidth="11" defaultRowHeight="17.25" x14ac:dyDescent="0.35"/>
  <cols>
    <col min="1" max="1" width="2.09765625" style="5" customWidth="1"/>
    <col min="2" max="2" width="65.69921875" customWidth="1"/>
    <col min="3" max="3" width="19.69921875" customWidth="1"/>
    <col min="4" max="4" width="19.59765625" customWidth="1"/>
    <col min="5" max="5" width="12" customWidth="1"/>
    <col min="6" max="6" width="14" customWidth="1"/>
    <col min="7" max="7" width="10.59765625" customWidth="1"/>
    <col min="8" max="16" width="10.59765625" style="4"/>
  </cols>
  <sheetData>
    <row r="1" spans="1:65" s="4" customFormat="1" ht="15.75" x14ac:dyDescent="0.35"/>
    <row r="2" spans="1:65" ht="24" customHeight="1" x14ac:dyDescent="0.3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3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35">
      <c r="B4" s="10" t="s">
        <v>24</v>
      </c>
      <c r="C4" s="10" t="s">
        <v>25</v>
      </c>
      <c r="D4" s="10">
        <v>51100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35">
      <c r="B5" s="10" t="s">
        <v>26</v>
      </c>
      <c r="C5" s="10" t="s">
        <v>27</v>
      </c>
      <c r="D5" s="10">
        <v>51200</v>
      </c>
      <c r="E5" s="1"/>
      <c r="F5" s="11">
        <v>0.15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35">
      <c r="B6" s="10" t="s">
        <v>28</v>
      </c>
      <c r="C6" s="10" t="s">
        <v>29</v>
      </c>
      <c r="D6" s="10">
        <v>51300</v>
      </c>
      <c r="E6" s="1"/>
      <c r="F6" s="11">
        <v>0.25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35">
      <c r="A7" s="13" t="s">
        <v>30</v>
      </c>
      <c r="B7" s="10" t="s">
        <v>31</v>
      </c>
      <c r="C7" s="10" t="s">
        <v>32</v>
      </c>
      <c r="D7" s="10">
        <v>51400</v>
      </c>
      <c r="E7" s="1"/>
      <c r="F7" s="11">
        <v>0.5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3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7.25" customHeight="1" x14ac:dyDescent="0.35">
      <c r="B9" s="19" t="s">
        <v>33</v>
      </c>
      <c r="C9" s="19" t="s">
        <v>34</v>
      </c>
      <c r="D9" s="10">
        <v>51500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3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3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3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3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3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3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3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3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35">
      <c r="A18" s="4"/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35"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3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3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3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3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3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3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3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3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3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3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3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3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3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3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3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3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3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3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3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3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3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x14ac:dyDescent="0.3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3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3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3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3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3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3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3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3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3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3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3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3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3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3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3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3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3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3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3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3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3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3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3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3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3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3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3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3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3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3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3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3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3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3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3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3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3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3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3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3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3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3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3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3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3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3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3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3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3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3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3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3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3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3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3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3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3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3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3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3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3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3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3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3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3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3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3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3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3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3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3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3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3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3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3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3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3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3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3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3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3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3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3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3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3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3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3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3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3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3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3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3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3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3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3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3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3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3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3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3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3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3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3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3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3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3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3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3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3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3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3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3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3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3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3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3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3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3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3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3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3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3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3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3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3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3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3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3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3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3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3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3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3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3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3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3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3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3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3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3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3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3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3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3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3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3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3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3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3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3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3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3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3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3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3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3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3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3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3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3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3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3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3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3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3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3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3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3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3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3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3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3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3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3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3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3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3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3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3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3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3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3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3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3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3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3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3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3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3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3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3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3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3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3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3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3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3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3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3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3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3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3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3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3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3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3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3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3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3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3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3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3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3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3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3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3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3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3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3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3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3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3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3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3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3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3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3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3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</sheetData>
  <sheetProtection algorithmName="SHA-512" hashValue="TRq0seNYIS7iK0jEsx11mTnJyT18aOmvflS3x/Lx6Jf1Ud7U938FQxOnhFfo+hbrUpt3uEWXGqVT6QX7qE0xmw==" saltValue="J7EU7hYYCrSYoz/VoHEIw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A44F-AFCE-41C1-AF46-53E0B880D6CE}">
  <dimension ref="A1:BM269"/>
  <sheetViews>
    <sheetView topLeftCell="B1" zoomScaleNormal="100" workbookViewId="0">
      <selection activeCell="E5" sqref="E5"/>
    </sheetView>
  </sheetViews>
  <sheetFormatPr baseColWidth="10" defaultColWidth="11" defaultRowHeight="17.25" x14ac:dyDescent="0.35"/>
  <cols>
    <col min="1" max="1" width="2.09765625" style="5" customWidth="1"/>
    <col min="2" max="2" width="65.69921875" customWidth="1"/>
    <col min="3" max="3" width="19.69921875" customWidth="1"/>
    <col min="4" max="4" width="19.59765625" customWidth="1"/>
    <col min="5" max="5" width="12" customWidth="1"/>
    <col min="6" max="6" width="14" customWidth="1"/>
    <col min="7" max="7" width="10.59765625" customWidth="1"/>
    <col min="8" max="16" width="11" style="4"/>
  </cols>
  <sheetData>
    <row r="1" spans="1:65" s="4" customFormat="1" ht="15.75" x14ac:dyDescent="0.35"/>
    <row r="2" spans="1:65" ht="24" customHeight="1" x14ac:dyDescent="0.3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3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35">
      <c r="B4" s="10" t="s">
        <v>24</v>
      </c>
      <c r="C4" s="10" t="s">
        <v>25</v>
      </c>
      <c r="D4" s="10">
        <v>52100</v>
      </c>
      <c r="E4" s="1"/>
      <c r="F4" s="11">
        <v>0.15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35">
      <c r="B5" s="10" t="s">
        <v>26</v>
      </c>
      <c r="C5" s="10" t="s">
        <v>27</v>
      </c>
      <c r="D5" s="10">
        <v>52200</v>
      </c>
      <c r="E5" s="1"/>
      <c r="F5" s="11">
        <v>0.2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35">
      <c r="B6" s="10" t="s">
        <v>28</v>
      </c>
      <c r="C6" s="10" t="s">
        <v>29</v>
      </c>
      <c r="D6" s="10">
        <v>52300</v>
      </c>
      <c r="E6" s="1"/>
      <c r="F6" s="11">
        <v>0.5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35">
      <c r="A7" s="13" t="s">
        <v>30</v>
      </c>
      <c r="B7" s="10" t="s">
        <v>31</v>
      </c>
      <c r="C7" s="10" t="s">
        <v>32</v>
      </c>
      <c r="D7" s="10">
        <v>52400</v>
      </c>
      <c r="E7" s="1"/>
      <c r="F7" s="11">
        <v>0.15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3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4.25" customHeight="1" x14ac:dyDescent="0.35">
      <c r="B9" s="19" t="s">
        <v>33</v>
      </c>
      <c r="C9" s="19" t="s">
        <v>34</v>
      </c>
      <c r="D9" s="10">
        <v>52500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3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3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3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3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3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3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3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3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35">
      <c r="A18" s="4"/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35"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3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3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3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3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3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3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3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3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3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3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3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3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3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3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3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3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3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3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3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3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3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x14ac:dyDescent="0.3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3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3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3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3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3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3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3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3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3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3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3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3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3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3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3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3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3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3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3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3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3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3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3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3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3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3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3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3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3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3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3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3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3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3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3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3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3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3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3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3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3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3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3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3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3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3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3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3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3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3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3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3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3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3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3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3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3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3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3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3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3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3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3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3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3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3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3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3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3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3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3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3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3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3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3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3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3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3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3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3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3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3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3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3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3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3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3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3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3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3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3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3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3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3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3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3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3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3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3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3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3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3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3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3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3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3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3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3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3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3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3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3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3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3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3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3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3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3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3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3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3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3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3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3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3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3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3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3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3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3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3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3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3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3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3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3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3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3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3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3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3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3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3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3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3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3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3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3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3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3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3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3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3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3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3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3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3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3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3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3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3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3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3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3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3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3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3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3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3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3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3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3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3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3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3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3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3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3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3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3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3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3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3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3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3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3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3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3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3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3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3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3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3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3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3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3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3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3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3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3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3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3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3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3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3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3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3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3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3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3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3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3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3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3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3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3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3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3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3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3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3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3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3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3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3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3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3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3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</sheetData>
  <sheetProtection algorithmName="SHA-512" hashValue="Ko6OUfblADjPoGNqtH05fpmThBf56hMWgfbMf7aY0E/941Q3AYx6pgj3MnzqxPpAlIrYYHLVfL3kXeQkkeHAFg==" saltValue="8Xyq/R7gLjQwd9Qn+BtwU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D8268-291F-4146-B42C-9E3ED3CB807E}">
  <dimension ref="A1:BM270"/>
  <sheetViews>
    <sheetView topLeftCell="B1" zoomScaleNormal="100" workbookViewId="0">
      <selection activeCell="E4" sqref="E4"/>
    </sheetView>
  </sheetViews>
  <sheetFormatPr baseColWidth="10" defaultColWidth="11" defaultRowHeight="17.25" x14ac:dyDescent="0.35"/>
  <cols>
    <col min="1" max="1" width="2.09765625" style="5" customWidth="1"/>
    <col min="2" max="2" width="65.69921875" customWidth="1"/>
    <col min="3" max="3" width="19.69921875" customWidth="1"/>
    <col min="4" max="4" width="19.59765625" customWidth="1"/>
    <col min="5" max="5" width="12" customWidth="1"/>
    <col min="6" max="6" width="14" customWidth="1"/>
    <col min="7" max="7" width="10.59765625" customWidth="1"/>
    <col min="8" max="16" width="11" style="4"/>
  </cols>
  <sheetData>
    <row r="1" spans="1:65" s="4" customFormat="1" ht="15.75" x14ac:dyDescent="0.35"/>
    <row r="2" spans="1:65" ht="24" customHeight="1" x14ac:dyDescent="0.3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3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35">
      <c r="B4" s="10" t="s">
        <v>24</v>
      </c>
      <c r="C4" s="10" t="s">
        <v>25</v>
      </c>
      <c r="D4" s="10">
        <v>53100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35">
      <c r="B5" s="10" t="s">
        <v>26</v>
      </c>
      <c r="C5" s="10" t="s">
        <v>27</v>
      </c>
      <c r="D5" s="10">
        <v>53200</v>
      </c>
      <c r="E5" s="1"/>
      <c r="F5" s="11">
        <v>0.25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35">
      <c r="B6" s="10" t="s">
        <v>28</v>
      </c>
      <c r="C6" s="10" t="s">
        <v>29</v>
      </c>
      <c r="D6" s="10">
        <v>53300</v>
      </c>
      <c r="E6" s="1"/>
      <c r="F6" s="11">
        <v>0.1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35">
      <c r="A7" s="13" t="s">
        <v>30</v>
      </c>
      <c r="B7" s="10" t="s">
        <v>31</v>
      </c>
      <c r="C7" s="10" t="s">
        <v>32</v>
      </c>
      <c r="D7" s="10">
        <v>53400</v>
      </c>
      <c r="E7" s="1"/>
      <c r="F7" s="11">
        <v>0.55000000000000004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3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5" customHeight="1" x14ac:dyDescent="0.35">
      <c r="B9" s="19" t="s">
        <v>33</v>
      </c>
      <c r="C9" s="19" t="s">
        <v>34</v>
      </c>
      <c r="D9" s="10">
        <v>53500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3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3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3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3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3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3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3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3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35"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35">
      <c r="A19" s="4"/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3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3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3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3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3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3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3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3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3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3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3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3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3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3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3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3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3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3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3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3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3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9.899999999999999" customHeight="1" x14ac:dyDescent="0.3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3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3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3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3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3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3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3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3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3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3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3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3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3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3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3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3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3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3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3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3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3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3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3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3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3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3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3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3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3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3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3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3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3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3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3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3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3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3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3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3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3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3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3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3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3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3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3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3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3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3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3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3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3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3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3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3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3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3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3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3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3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3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3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3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3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3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3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3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3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3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3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3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3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3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3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3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3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3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3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3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3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3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3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3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3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3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3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3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3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3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3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3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3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3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3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3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3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3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3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3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3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3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3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3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3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3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3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3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3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3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3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3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3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3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3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3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3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3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3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3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3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3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3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3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3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3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3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3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3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3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3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3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3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3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3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3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3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3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3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3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3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3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3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3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3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3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3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3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3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3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3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3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3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3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3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3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3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3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3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3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3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3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3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3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3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3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3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3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3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3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3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3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3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3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3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3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3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3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3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3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3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3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3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3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3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3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3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3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3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3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3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3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3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3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3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3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3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3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3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3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3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3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3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3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3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3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3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3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3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3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3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3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3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3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3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3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3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3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3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3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3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3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3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3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3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3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3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3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x14ac:dyDescent="0.35">
      <c r="B270" s="4"/>
      <c r="C270" s="4"/>
      <c r="D270" s="4"/>
      <c r="E270" s="5"/>
      <c r="F270" s="4"/>
      <c r="G270" s="4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</sheetData>
  <sheetProtection algorithmName="SHA-512" hashValue="kLhzDrE4ZWSfB4zGawPUPqKzgSfKISP1eTXvO7PbPbjbIDVZH9lN+fF1+8yh0fJW+u6PPOgIEhqIc62bOkNMuw==" saltValue="COw7oiRwQQw+fdfgO/R/W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44FF-9A16-4716-8149-DD25A0DF8F86}">
  <dimension ref="A1:BM270"/>
  <sheetViews>
    <sheetView zoomScaleNormal="100" workbookViewId="0">
      <selection activeCell="E4" sqref="E4"/>
    </sheetView>
  </sheetViews>
  <sheetFormatPr baseColWidth="10" defaultColWidth="11" defaultRowHeight="17.25" x14ac:dyDescent="0.35"/>
  <cols>
    <col min="1" max="1" width="2.09765625" style="5" customWidth="1"/>
    <col min="2" max="2" width="65.69921875" customWidth="1"/>
    <col min="3" max="3" width="19.69921875" customWidth="1"/>
    <col min="4" max="4" width="19.59765625" customWidth="1"/>
    <col min="5" max="5" width="12" customWidth="1"/>
    <col min="6" max="6" width="14" customWidth="1"/>
    <col min="7" max="7" width="10.59765625" customWidth="1"/>
    <col min="8" max="16" width="11" style="4"/>
  </cols>
  <sheetData>
    <row r="1" spans="1:65" s="4" customFormat="1" ht="15.75" x14ac:dyDescent="0.35"/>
    <row r="2" spans="1:65" ht="24" customHeight="1" x14ac:dyDescent="0.3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3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35">
      <c r="B4" s="10" t="s">
        <v>24</v>
      </c>
      <c r="C4" s="10" t="s">
        <v>25</v>
      </c>
      <c r="D4" s="10">
        <v>54100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35">
      <c r="B5" s="10" t="s">
        <v>26</v>
      </c>
      <c r="C5" s="10" t="s">
        <v>27</v>
      </c>
      <c r="D5" s="10">
        <v>54200</v>
      </c>
      <c r="E5" s="1"/>
      <c r="F5" s="11">
        <v>0.1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35">
      <c r="B6" s="10" t="s">
        <v>28</v>
      </c>
      <c r="C6" s="10" t="s">
        <v>29</v>
      </c>
      <c r="D6" s="10">
        <v>54300</v>
      </c>
      <c r="E6" s="1"/>
      <c r="F6" s="11">
        <v>0.6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35">
      <c r="A7" s="13" t="s">
        <v>30</v>
      </c>
      <c r="B7" s="10" t="s">
        <v>31</v>
      </c>
      <c r="C7" s="10" t="s">
        <v>32</v>
      </c>
      <c r="D7" s="10">
        <v>54400</v>
      </c>
      <c r="E7" s="1"/>
      <c r="F7" s="11">
        <v>0.2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3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6.5" customHeight="1" x14ac:dyDescent="0.35">
      <c r="B9" s="19" t="s">
        <v>33</v>
      </c>
      <c r="C9" s="19" t="s">
        <v>34</v>
      </c>
      <c r="D9" s="10">
        <v>54500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3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3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3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3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3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3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3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3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35"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35">
      <c r="A19" s="4"/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3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3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3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3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3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3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3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3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3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3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3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3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3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3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3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3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3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3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3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3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3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9.899999999999999" customHeight="1" x14ac:dyDescent="0.3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3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3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3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3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3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3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3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3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3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3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3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3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3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3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3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3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3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3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3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3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3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3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3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3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3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3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3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3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3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3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3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3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3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3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3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3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3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3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3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3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3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3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3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3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3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3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3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3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3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3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3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3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3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3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3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3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3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3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3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3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3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3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3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3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3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3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3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3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3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3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3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3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3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3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3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3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3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3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3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3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3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3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3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3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3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3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3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3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3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3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3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3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3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3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3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3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3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3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3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3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3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3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3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3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3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3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3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3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3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3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3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3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3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3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3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3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3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3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3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3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3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3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3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3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3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3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3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3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3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3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3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3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3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3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3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3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3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3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3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3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3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3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3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3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3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3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3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3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3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3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3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3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3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3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3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3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3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3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3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3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3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3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3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3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3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3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3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3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3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3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3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3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3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3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3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3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3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3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3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3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3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3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3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3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3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3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3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3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3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3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3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3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3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3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3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3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3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3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3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3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3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3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3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3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3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3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3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3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3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3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3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3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3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3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3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3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3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3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3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3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3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3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3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3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3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3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3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3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x14ac:dyDescent="0.35">
      <c r="B270" s="4"/>
      <c r="C270" s="4"/>
      <c r="D270" s="4"/>
      <c r="E270" s="5"/>
      <c r="F270" s="4"/>
      <c r="G270" s="4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</sheetData>
  <sheetProtection algorithmName="SHA-512" hashValue="hZP+ALike5kYWFN84MO0GwEFE7wSHbGlgE9bN7+YNJolkutadUJyJiWqiUCajf2xl83nbKWRb3yrgx5mxVDeLQ==" saltValue="lIXS4Da5Ye4wH//EhjYoi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E7EE-3C75-47E1-A12D-E433F644AB26}">
  <dimension ref="A1:BM270"/>
  <sheetViews>
    <sheetView zoomScaleNormal="100" workbookViewId="0">
      <selection activeCell="E4" sqref="E4"/>
    </sheetView>
  </sheetViews>
  <sheetFormatPr baseColWidth="10" defaultColWidth="11" defaultRowHeight="17.25" x14ac:dyDescent="0.35"/>
  <cols>
    <col min="1" max="1" width="2.09765625" style="5" customWidth="1"/>
    <col min="2" max="2" width="65.69921875" customWidth="1"/>
    <col min="3" max="3" width="19.69921875" customWidth="1"/>
    <col min="4" max="4" width="19.59765625" customWidth="1"/>
    <col min="5" max="5" width="12" customWidth="1"/>
    <col min="6" max="6" width="14" customWidth="1"/>
    <col min="7" max="7" width="10.59765625" customWidth="1"/>
    <col min="8" max="16" width="11" style="4"/>
  </cols>
  <sheetData>
    <row r="1" spans="1:65" s="4" customFormat="1" ht="15.75" x14ac:dyDescent="0.35"/>
    <row r="2" spans="1:65" ht="24" customHeight="1" x14ac:dyDescent="0.35">
      <c r="B2" s="6" t="s">
        <v>17</v>
      </c>
      <c r="C2" s="6"/>
      <c r="D2" s="6"/>
      <c r="E2" s="4"/>
      <c r="F2" s="4"/>
      <c r="G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s="9" customFormat="1" ht="65.25" customHeight="1" x14ac:dyDescent="0.35">
      <c r="A3" s="5"/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5"/>
      <c r="I3" s="5"/>
      <c r="J3" s="5"/>
      <c r="K3" s="5"/>
      <c r="L3" s="5"/>
      <c r="M3" s="5"/>
      <c r="N3" s="5"/>
      <c r="O3" s="5"/>
      <c r="P3" s="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65" ht="19.899999999999999" customHeight="1" x14ac:dyDescent="0.35">
      <c r="B4" s="10" t="s">
        <v>24</v>
      </c>
      <c r="C4" s="10" t="s">
        <v>25</v>
      </c>
      <c r="D4" s="10">
        <v>55100</v>
      </c>
      <c r="E4" s="1"/>
      <c r="F4" s="11">
        <v>0.1</v>
      </c>
      <c r="G4" s="11">
        <f>SUM(E4*F4)</f>
        <v>0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65" ht="19.899999999999999" customHeight="1" x14ac:dyDescent="0.35">
      <c r="B5" s="10" t="s">
        <v>26</v>
      </c>
      <c r="C5" s="10" t="s">
        <v>27</v>
      </c>
      <c r="D5" s="10">
        <v>55200</v>
      </c>
      <c r="E5" s="1"/>
      <c r="F5" s="11">
        <v>0.1</v>
      </c>
      <c r="G5" s="11">
        <f t="shared" ref="G5:G7" si="0">SUM(E5*F5)</f>
        <v>0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65" ht="19.899999999999999" customHeight="1" x14ac:dyDescent="0.35">
      <c r="B6" s="10" t="s">
        <v>28</v>
      </c>
      <c r="C6" s="10" t="s">
        <v>29</v>
      </c>
      <c r="D6" s="10">
        <v>55300</v>
      </c>
      <c r="E6" s="1"/>
      <c r="F6" s="11">
        <v>0.1</v>
      </c>
      <c r="G6" s="11">
        <f t="shared" si="0"/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65" ht="19.899999999999999" customHeight="1" x14ac:dyDescent="0.35">
      <c r="A7" s="13" t="s">
        <v>30</v>
      </c>
      <c r="B7" s="10" t="s">
        <v>31</v>
      </c>
      <c r="C7" s="10" t="s">
        <v>32</v>
      </c>
      <c r="D7" s="10">
        <v>55400</v>
      </c>
      <c r="E7" s="1"/>
      <c r="F7" s="11">
        <v>0.7</v>
      </c>
      <c r="G7" s="11">
        <f t="shared" si="0"/>
        <v>0</v>
      </c>
      <c r="H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65" ht="19.899999999999999" customHeight="1" x14ac:dyDescent="0.35">
      <c r="B8" s="15" t="s">
        <v>23</v>
      </c>
      <c r="C8" s="16"/>
      <c r="D8" s="15"/>
      <c r="E8" s="17"/>
      <c r="F8" s="18">
        <f>SUM(F4:F7)</f>
        <v>1</v>
      </c>
      <c r="G8" s="18">
        <f>SUM(G4:G7)</f>
        <v>0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65" ht="48" customHeight="1" x14ac:dyDescent="0.35">
      <c r="B9" s="19" t="s">
        <v>33</v>
      </c>
      <c r="C9" s="19" t="s">
        <v>34</v>
      </c>
      <c r="D9" s="10">
        <v>55500</v>
      </c>
      <c r="E9" s="20" t="s">
        <v>35</v>
      </c>
      <c r="F9" s="11"/>
      <c r="G9" s="21" t="s">
        <v>36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65" ht="19.899999999999999" customHeight="1" x14ac:dyDescent="0.35">
      <c r="B10" s="22"/>
      <c r="C10" s="22"/>
      <c r="D10" s="22"/>
      <c r="E10" s="5"/>
      <c r="F10" s="4"/>
      <c r="G10" s="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65" ht="19.899999999999999" customHeight="1" x14ac:dyDescent="0.35">
      <c r="B11" s="4"/>
      <c r="C11" s="4"/>
      <c r="D11" s="4"/>
      <c r="E11" s="5"/>
      <c r="F11" s="4"/>
      <c r="G11" s="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65" ht="19.899999999999999" customHeight="1" x14ac:dyDescent="0.35">
      <c r="B12" s="4"/>
      <c r="C12" s="4"/>
      <c r="D12" s="4"/>
      <c r="E12" s="5"/>
      <c r="F12" s="4"/>
      <c r="G12" s="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65" ht="19.899999999999999" customHeight="1" x14ac:dyDescent="0.35">
      <c r="B13" s="4"/>
      <c r="C13" s="4"/>
      <c r="D13" s="4"/>
      <c r="E13" s="5"/>
      <c r="F13" s="4"/>
      <c r="G13" s="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65" ht="19.899999999999999" customHeight="1" x14ac:dyDescent="0.35">
      <c r="B14" s="4"/>
      <c r="C14" s="4"/>
      <c r="D14" s="4"/>
      <c r="E14" s="5"/>
      <c r="F14" s="4"/>
      <c r="G14" s="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65" ht="19.899999999999999" customHeight="1" x14ac:dyDescent="0.35">
      <c r="B15" s="4"/>
      <c r="C15" s="4"/>
      <c r="D15" s="4"/>
      <c r="E15" s="5"/>
      <c r="F15" s="4"/>
      <c r="G15" s="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65" ht="19.899999999999999" customHeight="1" x14ac:dyDescent="0.35">
      <c r="B16" s="4"/>
      <c r="C16" s="4"/>
      <c r="D16" s="4"/>
      <c r="E16" s="5"/>
      <c r="F16" s="4"/>
      <c r="G16" s="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9.899999999999999" customHeight="1" x14ac:dyDescent="0.35">
      <c r="B17" s="4"/>
      <c r="C17" s="4"/>
      <c r="D17" s="4"/>
      <c r="E17" s="5"/>
      <c r="F17" s="4"/>
      <c r="G17" s="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9.899999999999999" customHeight="1" x14ac:dyDescent="0.35">
      <c r="B18" s="4"/>
      <c r="C18" s="4"/>
      <c r="D18" s="4"/>
      <c r="E18" s="5"/>
      <c r="F18" s="4"/>
      <c r="G18" s="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9.899999999999999" customHeight="1" x14ac:dyDescent="0.35">
      <c r="A19" s="4"/>
      <c r="B19" s="4"/>
      <c r="C19" s="4"/>
      <c r="D19" s="4"/>
      <c r="E19" s="5"/>
      <c r="F19" s="4"/>
      <c r="G19" s="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9.899999999999999" customHeight="1" x14ac:dyDescent="0.35">
      <c r="B20" s="4"/>
      <c r="C20" s="4"/>
      <c r="D20" s="4"/>
      <c r="E20" s="5"/>
      <c r="F20" s="4"/>
      <c r="G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9.899999999999999" customHeight="1" x14ac:dyDescent="0.35">
      <c r="B21" s="4"/>
      <c r="C21" s="4"/>
      <c r="D21" s="4"/>
      <c r="E21" s="5"/>
      <c r="F21" s="4"/>
      <c r="G21" s="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9.899999999999999" customHeight="1" x14ac:dyDescent="0.35">
      <c r="B22" s="4"/>
      <c r="C22" s="4"/>
      <c r="D22" s="4"/>
      <c r="E22" s="5"/>
      <c r="F22" s="4"/>
      <c r="G22" s="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9.899999999999999" customHeight="1" x14ac:dyDescent="0.35">
      <c r="B23" s="4"/>
      <c r="C23" s="4"/>
      <c r="D23" s="4"/>
      <c r="E23" s="5"/>
      <c r="F23" s="4"/>
      <c r="G23" s="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9.899999999999999" customHeight="1" x14ac:dyDescent="0.35">
      <c r="B24" s="4"/>
      <c r="C24" s="4"/>
      <c r="D24" s="4"/>
      <c r="E24" s="5"/>
      <c r="F24" s="4"/>
      <c r="G24" s="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9.899999999999999" customHeight="1" x14ac:dyDescent="0.35">
      <c r="B25" s="4"/>
      <c r="C25" s="4"/>
      <c r="D25" s="4"/>
      <c r="E25" s="5"/>
      <c r="F25" s="4"/>
      <c r="G25" s="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9.899999999999999" customHeight="1" x14ac:dyDescent="0.35">
      <c r="B26" s="4"/>
      <c r="C26" s="4"/>
      <c r="D26" s="4"/>
      <c r="E26" s="5"/>
      <c r="F26" s="4"/>
      <c r="G26" s="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9.899999999999999" customHeight="1" x14ac:dyDescent="0.35">
      <c r="B27" s="4"/>
      <c r="C27" s="4"/>
      <c r="D27" s="4"/>
      <c r="E27" s="5"/>
      <c r="F27" s="4"/>
      <c r="G27" s="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9.899999999999999" customHeight="1" x14ac:dyDescent="0.35">
      <c r="B28" s="4"/>
      <c r="C28" s="4"/>
      <c r="D28" s="4"/>
      <c r="E28" s="5"/>
      <c r="F28" s="4"/>
      <c r="G28" s="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9.899999999999999" customHeight="1" x14ac:dyDescent="0.35">
      <c r="B29" s="4"/>
      <c r="C29" s="4"/>
      <c r="D29" s="4"/>
      <c r="E29" s="5"/>
      <c r="F29" s="4"/>
      <c r="G29" s="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9.899999999999999" customHeight="1" x14ac:dyDescent="0.35">
      <c r="B30" s="4"/>
      <c r="C30" s="4"/>
      <c r="D30" s="4"/>
      <c r="E30" s="5"/>
      <c r="F30" s="4"/>
      <c r="G30" s="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9.899999999999999" customHeight="1" x14ac:dyDescent="0.35">
      <c r="B31" s="4"/>
      <c r="C31" s="4"/>
      <c r="D31" s="4"/>
      <c r="E31" s="5"/>
      <c r="F31" s="4"/>
      <c r="G31" s="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899999999999999" customHeight="1" x14ac:dyDescent="0.35">
      <c r="B32" s="4"/>
      <c r="C32" s="4"/>
      <c r="D32" s="4"/>
      <c r="E32" s="5"/>
      <c r="F32" s="4"/>
      <c r="G32" s="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9.899999999999999" customHeight="1" x14ac:dyDescent="0.35">
      <c r="B33" s="4"/>
      <c r="C33" s="4"/>
      <c r="D33" s="4"/>
      <c r="E33" s="5"/>
      <c r="F33" s="4"/>
      <c r="G33" s="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9.899999999999999" customHeight="1" x14ac:dyDescent="0.35">
      <c r="B34" s="4"/>
      <c r="C34" s="4"/>
      <c r="D34" s="4"/>
      <c r="E34" s="5"/>
      <c r="F34" s="4"/>
      <c r="G34" s="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9.899999999999999" customHeight="1" x14ac:dyDescent="0.35">
      <c r="B35" s="4"/>
      <c r="C35" s="4"/>
      <c r="D35" s="4"/>
      <c r="E35" s="5"/>
      <c r="F35" s="4"/>
      <c r="G35" s="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9.899999999999999" customHeight="1" x14ac:dyDescent="0.35">
      <c r="B36" s="4"/>
      <c r="C36" s="4"/>
      <c r="D36" s="4"/>
      <c r="E36" s="5"/>
      <c r="F36" s="4"/>
      <c r="G36" s="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9.899999999999999" customHeight="1" x14ac:dyDescent="0.35">
      <c r="B37" s="4"/>
      <c r="C37" s="4"/>
      <c r="D37" s="4"/>
      <c r="E37" s="5"/>
      <c r="F37" s="4"/>
      <c r="G37" s="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9.899999999999999" customHeight="1" x14ac:dyDescent="0.35">
      <c r="B38" s="4"/>
      <c r="C38" s="4"/>
      <c r="D38" s="4"/>
      <c r="E38" s="5"/>
      <c r="F38" s="4"/>
      <c r="G38" s="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9.899999999999999" customHeight="1" x14ac:dyDescent="0.35">
      <c r="B39" s="4"/>
      <c r="C39" s="4"/>
      <c r="D39" s="4"/>
      <c r="E39" s="5"/>
      <c r="F39" s="4"/>
      <c r="G39" s="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9.899999999999999" customHeight="1" x14ac:dyDescent="0.35">
      <c r="B40" s="4"/>
      <c r="C40" s="4"/>
      <c r="D40" s="4"/>
      <c r="E40" s="5"/>
      <c r="F40" s="4"/>
      <c r="G40" s="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9.899999999999999" customHeight="1" x14ac:dyDescent="0.35">
      <c r="B41" s="4"/>
      <c r="C41" s="4"/>
      <c r="D41" s="4"/>
      <c r="E41" s="5"/>
      <c r="F41" s="4"/>
      <c r="G41" s="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x14ac:dyDescent="0.35">
      <c r="B42" s="4"/>
      <c r="C42" s="4"/>
      <c r="D42" s="4"/>
      <c r="E42" s="5"/>
      <c r="F42" s="4"/>
      <c r="G42" s="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x14ac:dyDescent="0.35">
      <c r="B43" s="4"/>
      <c r="C43" s="4"/>
      <c r="D43" s="4"/>
      <c r="E43" s="5"/>
      <c r="F43" s="4"/>
      <c r="G43" s="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x14ac:dyDescent="0.35">
      <c r="B44" s="4"/>
      <c r="C44" s="4"/>
      <c r="D44" s="4"/>
      <c r="E44" s="5"/>
      <c r="F44" s="4"/>
      <c r="G44" s="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x14ac:dyDescent="0.35">
      <c r="B45" s="4"/>
      <c r="C45" s="4"/>
      <c r="D45" s="4"/>
      <c r="E45" s="5"/>
      <c r="F45" s="4"/>
      <c r="G45" s="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x14ac:dyDescent="0.35">
      <c r="B46" s="4"/>
      <c r="C46" s="4"/>
      <c r="D46" s="4"/>
      <c r="E46" s="5"/>
      <c r="F46" s="4"/>
      <c r="G46" s="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x14ac:dyDescent="0.35">
      <c r="B47" s="4"/>
      <c r="C47" s="4"/>
      <c r="D47" s="4"/>
      <c r="E47" s="5"/>
      <c r="F47" s="4"/>
      <c r="G47" s="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x14ac:dyDescent="0.35">
      <c r="B48" s="4"/>
      <c r="C48" s="4"/>
      <c r="D48" s="4"/>
      <c r="E48" s="5"/>
      <c r="F48" s="4"/>
      <c r="G48" s="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x14ac:dyDescent="0.35">
      <c r="B49" s="4"/>
      <c r="C49" s="4"/>
      <c r="D49" s="4"/>
      <c r="E49" s="5"/>
      <c r="F49" s="4"/>
      <c r="G49" s="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x14ac:dyDescent="0.35">
      <c r="B50" s="4"/>
      <c r="C50" s="4"/>
      <c r="D50" s="4"/>
      <c r="E50" s="5"/>
      <c r="F50" s="4"/>
      <c r="G50" s="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x14ac:dyDescent="0.35">
      <c r="B51" s="4"/>
      <c r="C51" s="4"/>
      <c r="D51" s="4"/>
      <c r="E51" s="5"/>
      <c r="F51" s="4"/>
      <c r="G51" s="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x14ac:dyDescent="0.35">
      <c r="B52" s="4"/>
      <c r="C52" s="4"/>
      <c r="D52" s="4"/>
      <c r="E52" s="5"/>
      <c r="F52" s="4"/>
      <c r="G52" s="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x14ac:dyDescent="0.35">
      <c r="B53" s="4"/>
      <c r="C53" s="4"/>
      <c r="D53" s="4"/>
      <c r="E53" s="5"/>
      <c r="F53" s="4"/>
      <c r="G53" s="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x14ac:dyDescent="0.35">
      <c r="B54" s="4"/>
      <c r="C54" s="4"/>
      <c r="D54" s="4"/>
      <c r="E54" s="5"/>
      <c r="F54" s="4"/>
      <c r="G54" s="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x14ac:dyDescent="0.35">
      <c r="B55" s="4"/>
      <c r="C55" s="4"/>
      <c r="D55" s="4"/>
      <c r="E55" s="5"/>
      <c r="F55" s="4"/>
      <c r="G55" s="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x14ac:dyDescent="0.35">
      <c r="B56" s="4"/>
      <c r="C56" s="4"/>
      <c r="D56" s="4"/>
      <c r="E56" s="5"/>
      <c r="F56" s="4"/>
      <c r="G56" s="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x14ac:dyDescent="0.35">
      <c r="B57" s="4"/>
      <c r="C57" s="4"/>
      <c r="D57" s="4"/>
      <c r="E57" s="5"/>
      <c r="F57" s="4"/>
      <c r="G57" s="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x14ac:dyDescent="0.35">
      <c r="B58" s="4"/>
      <c r="C58" s="4"/>
      <c r="D58" s="4"/>
      <c r="E58" s="5"/>
      <c r="F58" s="4"/>
      <c r="G58" s="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x14ac:dyDescent="0.35">
      <c r="B59" s="4"/>
      <c r="C59" s="4"/>
      <c r="D59" s="4"/>
      <c r="E59" s="5"/>
      <c r="F59" s="4"/>
      <c r="G59" s="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x14ac:dyDescent="0.35">
      <c r="B60" s="4"/>
      <c r="C60" s="4"/>
      <c r="D60" s="4"/>
      <c r="E60" s="5"/>
      <c r="F60" s="4"/>
      <c r="G60" s="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x14ac:dyDescent="0.35">
      <c r="B61" s="4"/>
      <c r="C61" s="4"/>
      <c r="D61" s="4"/>
      <c r="E61" s="5"/>
      <c r="F61" s="4"/>
      <c r="G61" s="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x14ac:dyDescent="0.35">
      <c r="B62" s="4"/>
      <c r="C62" s="4"/>
      <c r="D62" s="4"/>
      <c r="E62" s="5"/>
      <c r="F62" s="4"/>
      <c r="G62" s="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x14ac:dyDescent="0.35">
      <c r="B63" s="4"/>
      <c r="C63" s="4"/>
      <c r="D63" s="4"/>
      <c r="E63" s="5"/>
      <c r="F63" s="4"/>
      <c r="G63" s="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x14ac:dyDescent="0.35">
      <c r="B64" s="4"/>
      <c r="C64" s="4"/>
      <c r="D64" s="4"/>
      <c r="E64" s="5"/>
      <c r="F64" s="4"/>
      <c r="G64" s="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x14ac:dyDescent="0.35">
      <c r="B65" s="4"/>
      <c r="C65" s="4"/>
      <c r="D65" s="4"/>
      <c r="E65" s="5"/>
      <c r="F65" s="4"/>
      <c r="G65" s="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x14ac:dyDescent="0.35">
      <c r="B66" s="4"/>
      <c r="C66" s="4"/>
      <c r="D66" s="4"/>
      <c r="E66" s="5"/>
      <c r="F66" s="4"/>
      <c r="G66" s="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x14ac:dyDescent="0.35">
      <c r="B67" s="4"/>
      <c r="C67" s="4"/>
      <c r="D67" s="4"/>
      <c r="E67" s="5"/>
      <c r="F67" s="4"/>
      <c r="G67" s="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x14ac:dyDescent="0.35">
      <c r="B68" s="4"/>
      <c r="C68" s="4"/>
      <c r="D68" s="4"/>
      <c r="E68" s="5"/>
      <c r="F68" s="4"/>
      <c r="G68" s="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x14ac:dyDescent="0.35">
      <c r="B69" s="4"/>
      <c r="C69" s="4"/>
      <c r="D69" s="4"/>
      <c r="E69" s="5"/>
      <c r="F69" s="4"/>
      <c r="G69" s="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x14ac:dyDescent="0.35">
      <c r="B70" s="4"/>
      <c r="C70" s="4"/>
      <c r="D70" s="4"/>
      <c r="E70" s="5"/>
      <c r="F70" s="4"/>
      <c r="G70" s="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x14ac:dyDescent="0.35">
      <c r="B71" s="4"/>
      <c r="C71" s="4"/>
      <c r="D71" s="4"/>
      <c r="E71" s="5"/>
      <c r="F71" s="4"/>
      <c r="G71" s="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x14ac:dyDescent="0.35">
      <c r="B72" s="4"/>
      <c r="C72" s="4"/>
      <c r="D72" s="4"/>
      <c r="E72" s="5"/>
      <c r="F72" s="4"/>
      <c r="G72" s="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x14ac:dyDescent="0.35">
      <c r="B73" s="4"/>
      <c r="C73" s="4"/>
      <c r="D73" s="4"/>
      <c r="E73" s="5"/>
      <c r="F73" s="4"/>
      <c r="G73" s="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x14ac:dyDescent="0.35">
      <c r="B74" s="4"/>
      <c r="C74" s="4"/>
      <c r="D74" s="4"/>
      <c r="E74" s="5"/>
      <c r="F74" s="4"/>
      <c r="G74" s="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x14ac:dyDescent="0.35">
      <c r="B75" s="4"/>
      <c r="C75" s="4"/>
      <c r="D75" s="4"/>
      <c r="E75" s="5"/>
      <c r="F75" s="4"/>
      <c r="G75" s="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x14ac:dyDescent="0.35">
      <c r="B76" s="4"/>
      <c r="C76" s="4"/>
      <c r="D76" s="4"/>
      <c r="E76" s="5"/>
      <c r="F76" s="4"/>
      <c r="G76" s="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x14ac:dyDescent="0.35">
      <c r="B77" s="4"/>
      <c r="C77" s="4"/>
      <c r="D77" s="4"/>
      <c r="E77" s="5"/>
      <c r="F77" s="4"/>
      <c r="G77" s="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x14ac:dyDescent="0.35">
      <c r="B78" s="4"/>
      <c r="C78" s="4"/>
      <c r="D78" s="4"/>
      <c r="E78" s="5"/>
      <c r="F78" s="4"/>
      <c r="G78" s="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x14ac:dyDescent="0.35">
      <c r="B79" s="4"/>
      <c r="C79" s="4"/>
      <c r="D79" s="4"/>
      <c r="E79" s="5"/>
      <c r="F79" s="4"/>
      <c r="G79" s="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x14ac:dyDescent="0.35">
      <c r="B80" s="4"/>
      <c r="C80" s="4"/>
      <c r="D80" s="4"/>
      <c r="E80" s="5"/>
      <c r="F80" s="4"/>
      <c r="G80" s="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x14ac:dyDescent="0.35">
      <c r="B81" s="4"/>
      <c r="C81" s="4"/>
      <c r="D81" s="4"/>
      <c r="E81" s="5"/>
      <c r="F81" s="4"/>
      <c r="G81" s="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x14ac:dyDescent="0.35">
      <c r="B82" s="4"/>
      <c r="C82" s="4"/>
      <c r="D82" s="4"/>
      <c r="E82" s="5"/>
      <c r="F82" s="4"/>
      <c r="G82" s="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x14ac:dyDescent="0.35">
      <c r="B83" s="4"/>
      <c r="C83" s="4"/>
      <c r="D83" s="4"/>
      <c r="E83" s="5"/>
      <c r="F83" s="4"/>
      <c r="G83" s="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x14ac:dyDescent="0.35">
      <c r="B84" s="4"/>
      <c r="C84" s="4"/>
      <c r="D84" s="4"/>
      <c r="E84" s="5"/>
      <c r="F84" s="4"/>
      <c r="G84" s="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x14ac:dyDescent="0.35">
      <c r="B85" s="4"/>
      <c r="C85" s="4"/>
      <c r="D85" s="4"/>
      <c r="E85" s="5"/>
      <c r="F85" s="4"/>
      <c r="G85" s="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x14ac:dyDescent="0.35">
      <c r="B86" s="4"/>
      <c r="C86" s="4"/>
      <c r="D86" s="4"/>
      <c r="E86" s="5"/>
      <c r="F86" s="4"/>
      <c r="G86" s="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x14ac:dyDescent="0.35">
      <c r="B87" s="4"/>
      <c r="C87" s="4"/>
      <c r="D87" s="4"/>
      <c r="E87" s="5"/>
      <c r="F87" s="4"/>
      <c r="G87" s="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x14ac:dyDescent="0.35">
      <c r="B88" s="4"/>
      <c r="C88" s="4"/>
      <c r="D88" s="4"/>
      <c r="E88" s="5"/>
      <c r="F88" s="4"/>
      <c r="G88" s="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x14ac:dyDescent="0.35">
      <c r="B89" s="4"/>
      <c r="C89" s="4"/>
      <c r="D89" s="4"/>
      <c r="E89" s="5"/>
      <c r="F89" s="4"/>
      <c r="G89" s="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x14ac:dyDescent="0.35">
      <c r="B90" s="4"/>
      <c r="C90" s="4"/>
      <c r="D90" s="4"/>
      <c r="E90" s="5"/>
      <c r="F90" s="4"/>
      <c r="G90" s="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x14ac:dyDescent="0.35">
      <c r="B91" s="4"/>
      <c r="C91" s="4"/>
      <c r="D91" s="4"/>
      <c r="E91" s="5"/>
      <c r="F91" s="4"/>
      <c r="G91" s="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x14ac:dyDescent="0.35">
      <c r="B92" s="4"/>
      <c r="C92" s="4"/>
      <c r="D92" s="4"/>
      <c r="E92" s="5"/>
      <c r="F92" s="4"/>
      <c r="G92" s="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x14ac:dyDescent="0.35">
      <c r="B93" s="4"/>
      <c r="C93" s="4"/>
      <c r="D93" s="4"/>
      <c r="E93" s="5"/>
      <c r="F93" s="4"/>
      <c r="G93" s="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x14ac:dyDescent="0.35">
      <c r="B94" s="4"/>
      <c r="C94" s="4"/>
      <c r="D94" s="4"/>
      <c r="E94" s="5"/>
      <c r="F94" s="4"/>
      <c r="G94" s="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x14ac:dyDescent="0.35">
      <c r="B95" s="4"/>
      <c r="C95" s="4"/>
      <c r="D95" s="4"/>
      <c r="E95" s="5"/>
      <c r="F95" s="4"/>
      <c r="G95" s="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x14ac:dyDescent="0.35">
      <c r="B96" s="4"/>
      <c r="C96" s="4"/>
      <c r="D96" s="4"/>
      <c r="E96" s="5"/>
      <c r="F96" s="4"/>
      <c r="G96" s="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x14ac:dyDescent="0.35">
      <c r="B97" s="4"/>
      <c r="C97" s="4"/>
      <c r="D97" s="4"/>
      <c r="E97" s="5"/>
      <c r="F97" s="4"/>
      <c r="G97" s="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x14ac:dyDescent="0.35">
      <c r="B98" s="4"/>
      <c r="C98" s="4"/>
      <c r="D98" s="4"/>
      <c r="E98" s="5"/>
      <c r="F98" s="4"/>
      <c r="G98" s="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x14ac:dyDescent="0.35">
      <c r="B99" s="4"/>
      <c r="C99" s="4"/>
      <c r="D99" s="4"/>
      <c r="E99" s="5"/>
      <c r="F99" s="4"/>
      <c r="G99" s="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x14ac:dyDescent="0.35">
      <c r="B100" s="4"/>
      <c r="C100" s="4"/>
      <c r="D100" s="4"/>
      <c r="E100" s="5"/>
      <c r="F100" s="4"/>
      <c r="G100" s="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x14ac:dyDescent="0.35">
      <c r="B101" s="4"/>
      <c r="C101" s="4"/>
      <c r="D101" s="4"/>
      <c r="E101" s="5"/>
      <c r="F101" s="4"/>
      <c r="G101" s="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x14ac:dyDescent="0.35">
      <c r="B102" s="4"/>
      <c r="C102" s="4"/>
      <c r="D102" s="4"/>
      <c r="E102" s="5"/>
      <c r="F102" s="4"/>
      <c r="G102" s="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x14ac:dyDescent="0.35">
      <c r="B103" s="4"/>
      <c r="C103" s="4"/>
      <c r="D103" s="4"/>
      <c r="E103" s="5"/>
      <c r="F103" s="4"/>
      <c r="G103" s="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x14ac:dyDescent="0.35">
      <c r="B104" s="4"/>
      <c r="C104" s="4"/>
      <c r="D104" s="4"/>
      <c r="E104" s="5"/>
      <c r="F104" s="4"/>
      <c r="G104" s="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x14ac:dyDescent="0.35">
      <c r="B105" s="4"/>
      <c r="C105" s="4"/>
      <c r="D105" s="4"/>
      <c r="E105" s="5"/>
      <c r="F105" s="4"/>
      <c r="G105" s="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x14ac:dyDescent="0.35">
      <c r="B106" s="4"/>
      <c r="C106" s="4"/>
      <c r="D106" s="4"/>
      <c r="E106" s="5"/>
      <c r="F106" s="4"/>
      <c r="G106" s="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x14ac:dyDescent="0.35">
      <c r="B107" s="4"/>
      <c r="C107" s="4"/>
      <c r="D107" s="4"/>
      <c r="E107" s="5"/>
      <c r="F107" s="4"/>
      <c r="G107" s="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x14ac:dyDescent="0.35">
      <c r="B108" s="4"/>
      <c r="C108" s="4"/>
      <c r="D108" s="4"/>
      <c r="E108" s="5"/>
      <c r="F108" s="4"/>
      <c r="G108" s="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x14ac:dyDescent="0.35">
      <c r="B109" s="4"/>
      <c r="C109" s="4"/>
      <c r="D109" s="4"/>
      <c r="E109" s="5"/>
      <c r="F109" s="4"/>
      <c r="G109" s="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x14ac:dyDescent="0.35">
      <c r="B110" s="4"/>
      <c r="C110" s="4"/>
      <c r="D110" s="4"/>
      <c r="E110" s="5"/>
      <c r="F110" s="4"/>
      <c r="G110" s="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x14ac:dyDescent="0.35">
      <c r="B111" s="4"/>
      <c r="C111" s="4"/>
      <c r="D111" s="4"/>
      <c r="E111" s="5"/>
      <c r="F111" s="4"/>
      <c r="G111" s="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x14ac:dyDescent="0.35">
      <c r="B112" s="4"/>
      <c r="C112" s="4"/>
      <c r="D112" s="4"/>
      <c r="E112" s="5"/>
      <c r="F112" s="4"/>
      <c r="G112" s="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x14ac:dyDescent="0.35">
      <c r="B113" s="4"/>
      <c r="C113" s="4"/>
      <c r="D113" s="4"/>
      <c r="E113" s="5"/>
      <c r="F113" s="4"/>
      <c r="G113" s="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x14ac:dyDescent="0.35">
      <c r="B114" s="4"/>
      <c r="C114" s="4"/>
      <c r="D114" s="4"/>
      <c r="E114" s="5"/>
      <c r="F114" s="4"/>
      <c r="G114" s="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x14ac:dyDescent="0.35">
      <c r="B115" s="4"/>
      <c r="C115" s="4"/>
      <c r="D115" s="4"/>
      <c r="E115" s="5"/>
      <c r="F115" s="4"/>
      <c r="G115" s="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x14ac:dyDescent="0.35">
      <c r="B116" s="4"/>
      <c r="C116" s="4"/>
      <c r="D116" s="4"/>
      <c r="E116" s="5"/>
      <c r="F116" s="4"/>
      <c r="G116" s="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x14ac:dyDescent="0.35">
      <c r="B117" s="4"/>
      <c r="C117" s="4"/>
      <c r="D117" s="4"/>
      <c r="E117" s="5"/>
      <c r="F117" s="4"/>
      <c r="G117" s="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x14ac:dyDescent="0.35">
      <c r="B118" s="4"/>
      <c r="C118" s="4"/>
      <c r="D118" s="4"/>
      <c r="E118" s="5"/>
      <c r="F118" s="4"/>
      <c r="G118" s="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x14ac:dyDescent="0.35">
      <c r="B119" s="4"/>
      <c r="C119" s="4"/>
      <c r="D119" s="4"/>
      <c r="E119" s="5"/>
      <c r="F119" s="4"/>
      <c r="G119" s="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x14ac:dyDescent="0.35">
      <c r="B120" s="4"/>
      <c r="C120" s="4"/>
      <c r="D120" s="4"/>
      <c r="E120" s="5"/>
      <c r="F120" s="4"/>
      <c r="G120" s="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x14ac:dyDescent="0.35">
      <c r="B121" s="4"/>
      <c r="C121" s="4"/>
      <c r="D121" s="4"/>
      <c r="E121" s="5"/>
      <c r="F121" s="4"/>
      <c r="G121" s="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x14ac:dyDescent="0.35">
      <c r="B122" s="4"/>
      <c r="C122" s="4"/>
      <c r="D122" s="4"/>
      <c r="E122" s="5"/>
      <c r="F122" s="4"/>
      <c r="G122" s="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x14ac:dyDescent="0.35">
      <c r="B123" s="4"/>
      <c r="C123" s="4"/>
      <c r="D123" s="4"/>
      <c r="E123" s="5"/>
      <c r="F123" s="4"/>
      <c r="G123" s="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x14ac:dyDescent="0.35">
      <c r="B124" s="4"/>
      <c r="C124" s="4"/>
      <c r="D124" s="4"/>
      <c r="E124" s="5"/>
      <c r="F124" s="4"/>
      <c r="G124" s="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x14ac:dyDescent="0.35">
      <c r="B125" s="4"/>
      <c r="C125" s="4"/>
      <c r="D125" s="4"/>
      <c r="E125" s="5"/>
      <c r="F125" s="4"/>
      <c r="G125" s="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x14ac:dyDescent="0.35">
      <c r="B126" s="4"/>
      <c r="C126" s="4"/>
      <c r="D126" s="4"/>
      <c r="E126" s="5"/>
      <c r="F126" s="4"/>
      <c r="G126" s="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x14ac:dyDescent="0.35">
      <c r="B127" s="4"/>
      <c r="C127" s="4"/>
      <c r="D127" s="4"/>
      <c r="E127" s="5"/>
      <c r="F127" s="4"/>
      <c r="G127" s="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x14ac:dyDescent="0.35">
      <c r="B128" s="4"/>
      <c r="C128" s="4"/>
      <c r="D128" s="4"/>
      <c r="E128" s="5"/>
      <c r="F128" s="4"/>
      <c r="G128" s="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x14ac:dyDescent="0.35">
      <c r="B129" s="4"/>
      <c r="C129" s="4"/>
      <c r="D129" s="4"/>
      <c r="E129" s="5"/>
      <c r="F129" s="4"/>
      <c r="G129" s="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x14ac:dyDescent="0.35">
      <c r="B130" s="4"/>
      <c r="C130" s="4"/>
      <c r="D130" s="4"/>
      <c r="E130" s="5"/>
      <c r="F130" s="4"/>
      <c r="G130" s="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x14ac:dyDescent="0.35">
      <c r="B131" s="4"/>
      <c r="C131" s="4"/>
      <c r="D131" s="4"/>
      <c r="E131" s="5"/>
      <c r="F131" s="4"/>
      <c r="G131" s="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x14ac:dyDescent="0.35">
      <c r="B132" s="4"/>
      <c r="C132" s="4"/>
      <c r="D132" s="4"/>
      <c r="E132" s="5"/>
      <c r="F132" s="4"/>
      <c r="G132" s="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x14ac:dyDescent="0.35">
      <c r="B133" s="4"/>
      <c r="C133" s="4"/>
      <c r="D133" s="4"/>
      <c r="E133" s="5"/>
      <c r="F133" s="4"/>
      <c r="G133" s="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x14ac:dyDescent="0.35">
      <c r="B134" s="4"/>
      <c r="C134" s="4"/>
      <c r="D134" s="4"/>
      <c r="E134" s="5"/>
      <c r="F134" s="4"/>
      <c r="G134" s="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x14ac:dyDescent="0.35">
      <c r="B135" s="4"/>
      <c r="C135" s="4"/>
      <c r="D135" s="4"/>
      <c r="E135" s="5"/>
      <c r="F135" s="4"/>
      <c r="G135" s="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x14ac:dyDescent="0.35">
      <c r="B136" s="4"/>
      <c r="C136" s="4"/>
      <c r="D136" s="4"/>
      <c r="E136" s="5"/>
      <c r="F136" s="4"/>
      <c r="G136" s="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x14ac:dyDescent="0.35">
      <c r="B137" s="4"/>
      <c r="C137" s="4"/>
      <c r="D137" s="4"/>
      <c r="E137" s="5"/>
      <c r="F137" s="4"/>
      <c r="G137" s="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x14ac:dyDescent="0.35">
      <c r="B138" s="4"/>
      <c r="C138" s="4"/>
      <c r="D138" s="4"/>
      <c r="E138" s="5"/>
      <c r="F138" s="4"/>
      <c r="G138" s="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x14ac:dyDescent="0.35">
      <c r="B139" s="4"/>
      <c r="C139" s="4"/>
      <c r="D139" s="4"/>
      <c r="E139" s="5"/>
      <c r="F139" s="4"/>
      <c r="G139" s="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x14ac:dyDescent="0.35">
      <c r="B140" s="4"/>
      <c r="C140" s="4"/>
      <c r="D140" s="4"/>
      <c r="E140" s="5"/>
      <c r="F140" s="4"/>
      <c r="G140" s="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x14ac:dyDescent="0.35">
      <c r="B141" s="4"/>
      <c r="C141" s="4"/>
      <c r="D141" s="4"/>
      <c r="E141" s="5"/>
      <c r="F141" s="4"/>
      <c r="G141" s="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x14ac:dyDescent="0.35">
      <c r="B142" s="4"/>
      <c r="C142" s="4"/>
      <c r="D142" s="4"/>
      <c r="E142" s="5"/>
      <c r="F142" s="4"/>
      <c r="G142" s="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x14ac:dyDescent="0.35">
      <c r="B143" s="4"/>
      <c r="C143" s="4"/>
      <c r="D143" s="4"/>
      <c r="E143" s="5"/>
      <c r="F143" s="4"/>
      <c r="G143" s="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x14ac:dyDescent="0.35">
      <c r="B144" s="4"/>
      <c r="C144" s="4"/>
      <c r="D144" s="4"/>
      <c r="E144" s="5"/>
      <c r="F144" s="4"/>
      <c r="G144" s="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x14ac:dyDescent="0.35">
      <c r="B145" s="4"/>
      <c r="C145" s="4"/>
      <c r="D145" s="4"/>
      <c r="E145" s="5"/>
      <c r="F145" s="4"/>
      <c r="G145" s="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x14ac:dyDescent="0.35">
      <c r="B146" s="4"/>
      <c r="C146" s="4"/>
      <c r="D146" s="4"/>
      <c r="E146" s="5"/>
      <c r="F146" s="4"/>
      <c r="G146" s="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x14ac:dyDescent="0.35">
      <c r="B147" s="4"/>
      <c r="C147" s="4"/>
      <c r="D147" s="4"/>
      <c r="E147" s="5"/>
      <c r="F147" s="4"/>
      <c r="G147" s="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x14ac:dyDescent="0.35">
      <c r="B148" s="4"/>
      <c r="C148" s="4"/>
      <c r="D148" s="4"/>
      <c r="E148" s="5"/>
      <c r="F148" s="4"/>
      <c r="G148" s="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x14ac:dyDescent="0.35">
      <c r="B149" s="4"/>
      <c r="C149" s="4"/>
      <c r="D149" s="4"/>
      <c r="E149" s="5"/>
      <c r="F149" s="4"/>
      <c r="G149" s="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x14ac:dyDescent="0.35">
      <c r="B150" s="4"/>
      <c r="C150" s="4"/>
      <c r="D150" s="4"/>
      <c r="E150" s="5"/>
      <c r="F150" s="4"/>
      <c r="G150" s="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x14ac:dyDescent="0.35">
      <c r="B151" s="4"/>
      <c r="C151" s="4"/>
      <c r="D151" s="4"/>
      <c r="E151" s="5"/>
      <c r="F151" s="4"/>
      <c r="G151" s="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x14ac:dyDescent="0.35">
      <c r="B152" s="4"/>
      <c r="C152" s="4"/>
      <c r="D152" s="4"/>
      <c r="E152" s="5"/>
      <c r="F152" s="4"/>
      <c r="G152" s="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x14ac:dyDescent="0.35">
      <c r="B153" s="4"/>
      <c r="C153" s="4"/>
      <c r="D153" s="4"/>
      <c r="E153" s="5"/>
      <c r="F153" s="4"/>
      <c r="G153" s="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x14ac:dyDescent="0.35">
      <c r="B154" s="4"/>
      <c r="C154" s="4"/>
      <c r="D154" s="4"/>
      <c r="E154" s="5"/>
      <c r="F154" s="4"/>
      <c r="G154" s="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x14ac:dyDescent="0.35">
      <c r="B155" s="4"/>
      <c r="C155" s="4"/>
      <c r="D155" s="4"/>
      <c r="E155" s="5"/>
      <c r="F155" s="4"/>
      <c r="G155" s="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x14ac:dyDescent="0.35">
      <c r="B156" s="4"/>
      <c r="C156" s="4"/>
      <c r="D156" s="4"/>
      <c r="E156" s="5"/>
      <c r="F156" s="4"/>
      <c r="G156" s="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x14ac:dyDescent="0.35">
      <c r="B157" s="4"/>
      <c r="C157" s="4"/>
      <c r="D157" s="4"/>
      <c r="E157" s="5"/>
      <c r="F157" s="4"/>
      <c r="G157" s="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x14ac:dyDescent="0.35">
      <c r="B158" s="4"/>
      <c r="C158" s="4"/>
      <c r="D158" s="4"/>
      <c r="E158" s="5"/>
      <c r="F158" s="4"/>
      <c r="G158" s="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x14ac:dyDescent="0.35">
      <c r="B159" s="4"/>
      <c r="C159" s="4"/>
      <c r="D159" s="4"/>
      <c r="E159" s="5"/>
      <c r="F159" s="4"/>
      <c r="G159" s="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x14ac:dyDescent="0.35">
      <c r="B160" s="4"/>
      <c r="C160" s="4"/>
      <c r="D160" s="4"/>
      <c r="E160" s="5"/>
      <c r="F160" s="4"/>
      <c r="G160" s="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x14ac:dyDescent="0.35">
      <c r="B161" s="4"/>
      <c r="C161" s="4"/>
      <c r="D161" s="4"/>
      <c r="E161" s="5"/>
      <c r="F161" s="4"/>
      <c r="G161" s="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x14ac:dyDescent="0.35">
      <c r="B162" s="4"/>
      <c r="C162" s="4"/>
      <c r="D162" s="4"/>
      <c r="E162" s="5"/>
      <c r="F162" s="4"/>
      <c r="G162" s="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x14ac:dyDescent="0.35">
      <c r="B163" s="4"/>
      <c r="C163" s="4"/>
      <c r="D163" s="4"/>
      <c r="E163" s="5"/>
      <c r="F163" s="4"/>
      <c r="G163" s="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x14ac:dyDescent="0.35">
      <c r="B164" s="4"/>
      <c r="C164" s="4"/>
      <c r="D164" s="4"/>
      <c r="E164" s="5"/>
      <c r="F164" s="4"/>
      <c r="G164" s="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x14ac:dyDescent="0.35">
      <c r="B165" s="4"/>
      <c r="C165" s="4"/>
      <c r="D165" s="4"/>
      <c r="E165" s="5"/>
      <c r="F165" s="4"/>
      <c r="G165" s="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x14ac:dyDescent="0.35">
      <c r="B166" s="4"/>
      <c r="C166" s="4"/>
      <c r="D166" s="4"/>
      <c r="E166" s="5"/>
      <c r="F166" s="4"/>
      <c r="G166" s="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x14ac:dyDescent="0.35">
      <c r="B167" s="4"/>
      <c r="C167" s="4"/>
      <c r="D167" s="4"/>
      <c r="E167" s="5"/>
      <c r="F167" s="4"/>
      <c r="G167" s="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x14ac:dyDescent="0.35">
      <c r="B168" s="4"/>
      <c r="C168" s="4"/>
      <c r="D168" s="4"/>
      <c r="E168" s="5"/>
      <c r="F168" s="4"/>
      <c r="G168" s="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x14ac:dyDescent="0.35">
      <c r="B169" s="4"/>
      <c r="C169" s="4"/>
      <c r="D169" s="4"/>
      <c r="E169" s="5"/>
      <c r="F169" s="4"/>
      <c r="G169" s="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x14ac:dyDescent="0.35">
      <c r="B170" s="4"/>
      <c r="C170" s="4"/>
      <c r="D170" s="4"/>
      <c r="E170" s="5"/>
      <c r="F170" s="4"/>
      <c r="G170" s="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x14ac:dyDescent="0.35">
      <c r="B171" s="4"/>
      <c r="C171" s="4"/>
      <c r="D171" s="4"/>
      <c r="E171" s="5"/>
      <c r="F171" s="4"/>
      <c r="G171" s="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x14ac:dyDescent="0.35">
      <c r="B172" s="4"/>
      <c r="C172" s="4"/>
      <c r="D172" s="4"/>
      <c r="E172" s="5"/>
      <c r="F172" s="4"/>
      <c r="G172" s="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x14ac:dyDescent="0.35">
      <c r="B173" s="4"/>
      <c r="C173" s="4"/>
      <c r="D173" s="4"/>
      <c r="E173" s="5"/>
      <c r="F173" s="4"/>
      <c r="G173" s="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x14ac:dyDescent="0.35">
      <c r="B174" s="4"/>
      <c r="C174" s="4"/>
      <c r="D174" s="4"/>
      <c r="E174" s="5"/>
      <c r="F174" s="4"/>
      <c r="G174" s="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x14ac:dyDescent="0.35">
      <c r="B175" s="4"/>
      <c r="C175" s="4"/>
      <c r="D175" s="4"/>
      <c r="E175" s="5"/>
      <c r="F175" s="4"/>
      <c r="G175" s="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x14ac:dyDescent="0.35">
      <c r="B176" s="4"/>
      <c r="C176" s="4"/>
      <c r="D176" s="4"/>
      <c r="E176" s="5"/>
      <c r="F176" s="4"/>
      <c r="G176" s="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x14ac:dyDescent="0.35">
      <c r="B177" s="4"/>
      <c r="C177" s="4"/>
      <c r="D177" s="4"/>
      <c r="E177" s="5"/>
      <c r="F177" s="4"/>
      <c r="G177" s="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x14ac:dyDescent="0.35">
      <c r="B178" s="4"/>
      <c r="C178" s="4"/>
      <c r="D178" s="4"/>
      <c r="E178" s="5"/>
      <c r="F178" s="4"/>
      <c r="G178" s="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x14ac:dyDescent="0.35">
      <c r="B179" s="4"/>
      <c r="C179" s="4"/>
      <c r="D179" s="4"/>
      <c r="E179" s="5"/>
      <c r="F179" s="4"/>
      <c r="G179" s="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x14ac:dyDescent="0.35">
      <c r="B180" s="4"/>
      <c r="C180" s="4"/>
      <c r="D180" s="4"/>
      <c r="E180" s="5"/>
      <c r="F180" s="4"/>
      <c r="G180" s="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x14ac:dyDescent="0.35">
      <c r="B181" s="4"/>
      <c r="C181" s="4"/>
      <c r="D181" s="4"/>
      <c r="E181" s="5"/>
      <c r="F181" s="4"/>
      <c r="G181" s="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x14ac:dyDescent="0.35">
      <c r="B182" s="4"/>
      <c r="C182" s="4"/>
      <c r="D182" s="4"/>
      <c r="E182" s="5"/>
      <c r="F182" s="4"/>
      <c r="G182" s="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x14ac:dyDescent="0.35">
      <c r="B183" s="4"/>
      <c r="C183" s="4"/>
      <c r="D183" s="4"/>
      <c r="E183" s="5"/>
      <c r="F183" s="4"/>
      <c r="G183" s="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x14ac:dyDescent="0.35">
      <c r="B184" s="4"/>
      <c r="C184" s="4"/>
      <c r="D184" s="4"/>
      <c r="E184" s="5"/>
      <c r="F184" s="4"/>
      <c r="G184" s="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x14ac:dyDescent="0.35">
      <c r="B185" s="4"/>
      <c r="C185" s="4"/>
      <c r="D185" s="4"/>
      <c r="E185" s="5"/>
      <c r="F185" s="4"/>
      <c r="G185" s="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x14ac:dyDescent="0.35">
      <c r="B186" s="4"/>
      <c r="C186" s="4"/>
      <c r="D186" s="4"/>
      <c r="E186" s="5"/>
      <c r="F186" s="4"/>
      <c r="G186" s="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x14ac:dyDescent="0.35">
      <c r="B187" s="4"/>
      <c r="C187" s="4"/>
      <c r="D187" s="4"/>
      <c r="E187" s="5"/>
      <c r="F187" s="4"/>
      <c r="G187" s="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x14ac:dyDescent="0.35">
      <c r="B188" s="4"/>
      <c r="C188" s="4"/>
      <c r="D188" s="4"/>
      <c r="E188" s="5"/>
      <c r="F188" s="4"/>
      <c r="G188" s="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x14ac:dyDescent="0.35">
      <c r="B189" s="4"/>
      <c r="C189" s="4"/>
      <c r="D189" s="4"/>
      <c r="E189" s="5"/>
      <c r="F189" s="4"/>
      <c r="G189" s="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x14ac:dyDescent="0.35">
      <c r="B190" s="4"/>
      <c r="C190" s="4"/>
      <c r="D190" s="4"/>
      <c r="E190" s="5"/>
      <c r="F190" s="4"/>
      <c r="G190" s="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x14ac:dyDescent="0.35">
      <c r="B191" s="4"/>
      <c r="C191" s="4"/>
      <c r="D191" s="4"/>
      <c r="E191" s="5"/>
      <c r="F191" s="4"/>
      <c r="G191" s="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x14ac:dyDescent="0.35">
      <c r="B192" s="4"/>
      <c r="C192" s="4"/>
      <c r="D192" s="4"/>
      <c r="E192" s="5"/>
      <c r="F192" s="4"/>
      <c r="G192" s="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x14ac:dyDescent="0.35">
      <c r="B193" s="4"/>
      <c r="C193" s="4"/>
      <c r="D193" s="4"/>
      <c r="E193" s="5"/>
      <c r="F193" s="4"/>
      <c r="G193" s="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x14ac:dyDescent="0.35">
      <c r="B194" s="4"/>
      <c r="C194" s="4"/>
      <c r="D194" s="4"/>
      <c r="E194" s="5"/>
      <c r="F194" s="4"/>
      <c r="G194" s="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x14ac:dyDescent="0.35">
      <c r="B195" s="4"/>
      <c r="C195" s="4"/>
      <c r="D195" s="4"/>
      <c r="E195" s="5"/>
      <c r="F195" s="4"/>
      <c r="G195" s="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x14ac:dyDescent="0.35">
      <c r="B196" s="4"/>
      <c r="C196" s="4"/>
      <c r="D196" s="4"/>
      <c r="E196" s="5"/>
      <c r="F196" s="4"/>
      <c r="G196" s="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x14ac:dyDescent="0.35">
      <c r="B197" s="4"/>
      <c r="C197" s="4"/>
      <c r="D197" s="4"/>
      <c r="E197" s="5"/>
      <c r="F197" s="4"/>
      <c r="G197" s="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x14ac:dyDescent="0.35">
      <c r="B198" s="4"/>
      <c r="C198" s="4"/>
      <c r="D198" s="4"/>
      <c r="E198" s="5"/>
      <c r="F198" s="4"/>
      <c r="G198" s="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x14ac:dyDescent="0.35">
      <c r="B199" s="4"/>
      <c r="C199" s="4"/>
      <c r="D199" s="4"/>
      <c r="E199" s="5"/>
      <c r="F199" s="4"/>
      <c r="G199" s="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x14ac:dyDescent="0.35">
      <c r="B200" s="4"/>
      <c r="C200" s="4"/>
      <c r="D200" s="4"/>
      <c r="E200" s="5"/>
      <c r="F200" s="4"/>
      <c r="G200" s="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x14ac:dyDescent="0.35">
      <c r="B201" s="4"/>
      <c r="C201" s="4"/>
      <c r="D201" s="4"/>
      <c r="E201" s="5"/>
      <c r="F201" s="4"/>
      <c r="G201" s="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x14ac:dyDescent="0.35">
      <c r="B202" s="4"/>
      <c r="C202" s="4"/>
      <c r="D202" s="4"/>
      <c r="E202" s="5"/>
      <c r="F202" s="4"/>
      <c r="G202" s="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x14ac:dyDescent="0.35">
      <c r="B203" s="4"/>
      <c r="C203" s="4"/>
      <c r="D203" s="4"/>
      <c r="E203" s="5"/>
      <c r="F203" s="4"/>
      <c r="G203" s="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x14ac:dyDescent="0.35">
      <c r="B204" s="4"/>
      <c r="C204" s="4"/>
      <c r="D204" s="4"/>
      <c r="E204" s="5"/>
      <c r="F204" s="4"/>
      <c r="G204" s="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x14ac:dyDescent="0.35">
      <c r="B205" s="4"/>
      <c r="C205" s="4"/>
      <c r="D205" s="4"/>
      <c r="E205" s="5"/>
      <c r="F205" s="4"/>
      <c r="G205" s="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x14ac:dyDescent="0.35">
      <c r="B206" s="4"/>
      <c r="C206" s="4"/>
      <c r="D206" s="4"/>
      <c r="E206" s="5"/>
      <c r="F206" s="4"/>
      <c r="G206" s="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x14ac:dyDescent="0.35">
      <c r="B207" s="4"/>
      <c r="C207" s="4"/>
      <c r="D207" s="4"/>
      <c r="E207" s="5"/>
      <c r="F207" s="4"/>
      <c r="G207" s="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x14ac:dyDescent="0.35">
      <c r="B208" s="4"/>
      <c r="C208" s="4"/>
      <c r="D208" s="4"/>
      <c r="E208" s="5"/>
      <c r="F208" s="4"/>
      <c r="G208" s="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x14ac:dyDescent="0.35">
      <c r="B209" s="4"/>
      <c r="C209" s="4"/>
      <c r="D209" s="4"/>
      <c r="E209" s="5"/>
      <c r="F209" s="4"/>
      <c r="G209" s="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x14ac:dyDescent="0.35">
      <c r="B210" s="4"/>
      <c r="C210" s="4"/>
      <c r="D210" s="4"/>
      <c r="E210" s="5"/>
      <c r="F210" s="4"/>
      <c r="G210" s="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x14ac:dyDescent="0.35">
      <c r="B211" s="4"/>
      <c r="C211" s="4"/>
      <c r="D211" s="4"/>
      <c r="E211" s="5"/>
      <c r="F211" s="4"/>
      <c r="G211" s="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x14ac:dyDescent="0.35">
      <c r="B212" s="4"/>
      <c r="C212" s="4"/>
      <c r="D212" s="4"/>
      <c r="E212" s="5"/>
      <c r="F212" s="4"/>
      <c r="G212" s="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x14ac:dyDescent="0.35">
      <c r="B213" s="4"/>
      <c r="C213" s="4"/>
      <c r="D213" s="4"/>
      <c r="E213" s="5"/>
      <c r="F213" s="4"/>
      <c r="G213" s="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x14ac:dyDescent="0.35">
      <c r="B214" s="4"/>
      <c r="C214" s="4"/>
      <c r="D214" s="4"/>
      <c r="E214" s="5"/>
      <c r="F214" s="4"/>
      <c r="G214" s="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x14ac:dyDescent="0.35">
      <c r="B215" s="4"/>
      <c r="C215" s="4"/>
      <c r="D215" s="4"/>
      <c r="E215" s="5"/>
      <c r="F215" s="4"/>
      <c r="G215" s="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x14ac:dyDescent="0.35">
      <c r="B216" s="4"/>
      <c r="C216" s="4"/>
      <c r="D216" s="4"/>
      <c r="E216" s="5"/>
      <c r="F216" s="4"/>
      <c r="G216" s="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x14ac:dyDescent="0.35">
      <c r="B217" s="4"/>
      <c r="C217" s="4"/>
      <c r="D217" s="4"/>
      <c r="E217" s="5"/>
      <c r="F217" s="4"/>
      <c r="G217" s="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x14ac:dyDescent="0.35">
      <c r="B218" s="4"/>
      <c r="C218" s="4"/>
      <c r="D218" s="4"/>
      <c r="E218" s="5"/>
      <c r="F218" s="4"/>
      <c r="G218" s="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x14ac:dyDescent="0.35">
      <c r="B219" s="4"/>
      <c r="C219" s="4"/>
      <c r="D219" s="4"/>
      <c r="E219" s="5"/>
      <c r="F219" s="4"/>
      <c r="G219" s="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x14ac:dyDescent="0.35">
      <c r="B220" s="4"/>
      <c r="C220" s="4"/>
      <c r="D220" s="4"/>
      <c r="E220" s="5"/>
      <c r="F220" s="4"/>
      <c r="G220" s="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x14ac:dyDescent="0.35">
      <c r="B221" s="4"/>
      <c r="C221" s="4"/>
      <c r="D221" s="4"/>
      <c r="E221" s="5"/>
      <c r="F221" s="4"/>
      <c r="G221" s="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x14ac:dyDescent="0.35">
      <c r="B222" s="4"/>
      <c r="C222" s="4"/>
      <c r="D222" s="4"/>
      <c r="E222" s="5"/>
      <c r="F222" s="4"/>
      <c r="G222" s="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x14ac:dyDescent="0.35">
      <c r="B223" s="4"/>
      <c r="C223" s="4"/>
      <c r="D223" s="4"/>
      <c r="E223" s="5"/>
      <c r="F223" s="4"/>
      <c r="G223" s="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x14ac:dyDescent="0.35">
      <c r="B224" s="4"/>
      <c r="C224" s="4"/>
      <c r="D224" s="4"/>
      <c r="E224" s="5"/>
      <c r="F224" s="4"/>
      <c r="G224" s="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x14ac:dyDescent="0.35">
      <c r="B225" s="4"/>
      <c r="C225" s="4"/>
      <c r="D225" s="4"/>
      <c r="E225" s="5"/>
      <c r="F225" s="4"/>
      <c r="G225" s="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x14ac:dyDescent="0.35">
      <c r="B226" s="4"/>
      <c r="C226" s="4"/>
      <c r="D226" s="4"/>
      <c r="E226" s="5"/>
      <c r="F226" s="4"/>
      <c r="G226" s="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x14ac:dyDescent="0.35">
      <c r="B227" s="4"/>
      <c r="C227" s="4"/>
      <c r="D227" s="4"/>
      <c r="E227" s="5"/>
      <c r="F227" s="4"/>
      <c r="G227" s="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x14ac:dyDescent="0.35">
      <c r="B228" s="4"/>
      <c r="C228" s="4"/>
      <c r="D228" s="4"/>
      <c r="E228" s="5"/>
      <c r="F228" s="4"/>
      <c r="G228" s="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x14ac:dyDescent="0.35">
      <c r="B229" s="4"/>
      <c r="C229" s="4"/>
      <c r="D229" s="4"/>
      <c r="E229" s="5"/>
      <c r="F229" s="4"/>
      <c r="G229" s="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x14ac:dyDescent="0.35">
      <c r="B230" s="4"/>
      <c r="C230" s="4"/>
      <c r="D230" s="4"/>
      <c r="E230" s="5"/>
      <c r="F230" s="4"/>
      <c r="G230" s="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x14ac:dyDescent="0.35">
      <c r="B231" s="4"/>
      <c r="C231" s="4"/>
      <c r="D231" s="4"/>
      <c r="E231" s="5"/>
      <c r="F231" s="4"/>
      <c r="G231" s="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x14ac:dyDescent="0.35">
      <c r="B232" s="4"/>
      <c r="C232" s="4"/>
      <c r="D232" s="4"/>
      <c r="E232" s="5"/>
      <c r="F232" s="4"/>
      <c r="G232" s="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x14ac:dyDescent="0.35">
      <c r="B233" s="4"/>
      <c r="C233" s="4"/>
      <c r="D233" s="4"/>
      <c r="E233" s="5"/>
      <c r="F233" s="4"/>
      <c r="G233" s="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x14ac:dyDescent="0.35">
      <c r="B234" s="4"/>
      <c r="C234" s="4"/>
      <c r="D234" s="4"/>
      <c r="E234" s="5"/>
      <c r="F234" s="4"/>
      <c r="G234" s="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x14ac:dyDescent="0.35">
      <c r="B235" s="4"/>
      <c r="C235" s="4"/>
      <c r="D235" s="4"/>
      <c r="E235" s="5"/>
      <c r="F235" s="4"/>
      <c r="G235" s="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x14ac:dyDescent="0.35">
      <c r="B236" s="4"/>
      <c r="C236" s="4"/>
      <c r="D236" s="4"/>
      <c r="E236" s="5"/>
      <c r="F236" s="4"/>
      <c r="G236" s="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x14ac:dyDescent="0.35">
      <c r="B237" s="4"/>
      <c r="C237" s="4"/>
      <c r="D237" s="4"/>
      <c r="E237" s="5"/>
      <c r="F237" s="4"/>
      <c r="G237" s="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x14ac:dyDescent="0.35">
      <c r="B238" s="4"/>
      <c r="C238" s="4"/>
      <c r="D238" s="4"/>
      <c r="E238" s="5"/>
      <c r="F238" s="4"/>
      <c r="G238" s="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x14ac:dyDescent="0.35">
      <c r="B239" s="4"/>
      <c r="C239" s="4"/>
      <c r="D239" s="4"/>
      <c r="E239" s="5"/>
      <c r="F239" s="4"/>
      <c r="G239" s="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x14ac:dyDescent="0.35">
      <c r="B240" s="4"/>
      <c r="C240" s="4"/>
      <c r="D240" s="4"/>
      <c r="E240" s="5"/>
      <c r="F240" s="4"/>
      <c r="G240" s="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x14ac:dyDescent="0.35">
      <c r="B241" s="4"/>
      <c r="C241" s="4"/>
      <c r="D241" s="4"/>
      <c r="E241" s="5"/>
      <c r="F241" s="4"/>
      <c r="G241" s="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x14ac:dyDescent="0.35">
      <c r="B242" s="4"/>
      <c r="C242" s="4"/>
      <c r="D242" s="4"/>
      <c r="E242" s="5"/>
      <c r="F242" s="4"/>
      <c r="G242" s="4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x14ac:dyDescent="0.35">
      <c r="B243" s="4"/>
      <c r="C243" s="4"/>
      <c r="D243" s="4"/>
      <c r="E243" s="5"/>
      <c r="F243" s="4"/>
      <c r="G243" s="4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x14ac:dyDescent="0.35">
      <c r="B244" s="4"/>
      <c r="C244" s="4"/>
      <c r="D244" s="4"/>
      <c r="E244" s="5"/>
      <c r="F244" s="4"/>
      <c r="G244" s="4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x14ac:dyDescent="0.35">
      <c r="B245" s="4"/>
      <c r="C245" s="4"/>
      <c r="D245" s="4"/>
      <c r="E245" s="5"/>
      <c r="F245" s="4"/>
      <c r="G245" s="4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x14ac:dyDescent="0.35">
      <c r="B246" s="4"/>
      <c r="C246" s="4"/>
      <c r="D246" s="4"/>
      <c r="E246" s="5"/>
      <c r="F246" s="4"/>
      <c r="G246" s="4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x14ac:dyDescent="0.35">
      <c r="B247" s="4"/>
      <c r="C247" s="4"/>
      <c r="D247" s="4"/>
      <c r="E247" s="5"/>
      <c r="F247" s="4"/>
      <c r="G247" s="4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x14ac:dyDescent="0.35">
      <c r="B248" s="4"/>
      <c r="C248" s="4"/>
      <c r="D248" s="4"/>
      <c r="E248" s="5"/>
      <c r="F248" s="4"/>
      <c r="G248" s="4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x14ac:dyDescent="0.35">
      <c r="B249" s="4"/>
      <c r="C249" s="4"/>
      <c r="D249" s="4"/>
      <c r="E249" s="5"/>
      <c r="F249" s="4"/>
      <c r="G249" s="4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x14ac:dyDescent="0.35">
      <c r="B250" s="4"/>
      <c r="C250" s="4"/>
      <c r="D250" s="4"/>
      <c r="E250" s="5"/>
      <c r="F250" s="4"/>
      <c r="G250" s="4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x14ac:dyDescent="0.35">
      <c r="B251" s="4"/>
      <c r="C251" s="4"/>
      <c r="D251" s="4"/>
      <c r="E251" s="5"/>
      <c r="F251" s="4"/>
      <c r="G251" s="4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x14ac:dyDescent="0.35">
      <c r="B252" s="4"/>
      <c r="C252" s="4"/>
      <c r="D252" s="4"/>
      <c r="E252" s="5"/>
      <c r="F252" s="4"/>
      <c r="G252" s="4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x14ac:dyDescent="0.35">
      <c r="B253" s="4"/>
      <c r="C253" s="4"/>
      <c r="D253" s="4"/>
      <c r="E253" s="5"/>
      <c r="F253" s="4"/>
      <c r="G253" s="4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x14ac:dyDescent="0.35">
      <c r="B254" s="4"/>
      <c r="C254" s="4"/>
      <c r="D254" s="4"/>
      <c r="E254" s="5"/>
      <c r="F254" s="4"/>
      <c r="G254" s="4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x14ac:dyDescent="0.35">
      <c r="B255" s="4"/>
      <c r="C255" s="4"/>
      <c r="D255" s="4"/>
      <c r="E255" s="5"/>
      <c r="F255" s="4"/>
      <c r="G255" s="4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x14ac:dyDescent="0.35">
      <c r="B256" s="4"/>
      <c r="C256" s="4"/>
      <c r="D256" s="4"/>
      <c r="E256" s="5"/>
      <c r="F256" s="4"/>
      <c r="G256" s="4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x14ac:dyDescent="0.35">
      <c r="B257" s="4"/>
      <c r="C257" s="4"/>
      <c r="D257" s="4"/>
      <c r="E257" s="5"/>
      <c r="F257" s="4"/>
      <c r="G257" s="4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x14ac:dyDescent="0.35">
      <c r="B258" s="4"/>
      <c r="C258" s="4"/>
      <c r="D258" s="4"/>
      <c r="E258" s="5"/>
      <c r="F258" s="4"/>
      <c r="G258" s="4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x14ac:dyDescent="0.35">
      <c r="B259" s="4"/>
      <c r="C259" s="4"/>
      <c r="D259" s="4"/>
      <c r="E259" s="5"/>
      <c r="F259" s="4"/>
      <c r="G259" s="4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x14ac:dyDescent="0.35">
      <c r="B260" s="4"/>
      <c r="C260" s="4"/>
      <c r="D260" s="4"/>
      <c r="E260" s="5"/>
      <c r="F260" s="4"/>
      <c r="G260" s="4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x14ac:dyDescent="0.35">
      <c r="B261" s="4"/>
      <c r="C261" s="4"/>
      <c r="D261" s="4"/>
      <c r="E261" s="5"/>
      <c r="F261" s="4"/>
      <c r="G261" s="4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x14ac:dyDescent="0.35">
      <c r="B262" s="4"/>
      <c r="C262" s="4"/>
      <c r="D262" s="4"/>
      <c r="E262" s="5"/>
      <c r="F262" s="4"/>
      <c r="G262" s="4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x14ac:dyDescent="0.35">
      <c r="B263" s="4"/>
      <c r="C263" s="4"/>
      <c r="D263" s="4"/>
      <c r="E263" s="5"/>
      <c r="F263" s="4"/>
      <c r="G263" s="4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x14ac:dyDescent="0.35">
      <c r="B264" s="4"/>
      <c r="C264" s="4"/>
      <c r="D264" s="4"/>
      <c r="E264" s="5"/>
      <c r="F264" s="4"/>
      <c r="G264" s="4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x14ac:dyDescent="0.35">
      <c r="B265" s="4"/>
      <c r="C265" s="4"/>
      <c r="D265" s="4"/>
      <c r="E265" s="5"/>
      <c r="F265" s="4"/>
      <c r="G265" s="4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x14ac:dyDescent="0.35">
      <c r="B266" s="4"/>
      <c r="C266" s="4"/>
      <c r="D266" s="4"/>
      <c r="E266" s="5"/>
      <c r="F266" s="4"/>
      <c r="G266" s="4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x14ac:dyDescent="0.35">
      <c r="B267" s="4"/>
      <c r="C267" s="4"/>
      <c r="D267" s="4"/>
      <c r="E267" s="5"/>
      <c r="F267" s="4"/>
      <c r="G267" s="4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x14ac:dyDescent="0.35">
      <c r="B268" s="4"/>
      <c r="C268" s="4"/>
      <c r="D268" s="4"/>
      <c r="E268" s="5"/>
      <c r="F268" s="4"/>
      <c r="G268" s="4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x14ac:dyDescent="0.35">
      <c r="B269" s="4"/>
      <c r="C269" s="4"/>
      <c r="D269" s="4"/>
      <c r="E269" s="5"/>
      <c r="F269" s="4"/>
      <c r="G269" s="4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x14ac:dyDescent="0.35">
      <c r="B270" s="4"/>
      <c r="C270" s="4"/>
      <c r="D270" s="4"/>
      <c r="E270" s="5"/>
      <c r="F270" s="4"/>
      <c r="G270" s="4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</sheetData>
  <sheetProtection algorithmName="SHA-512" hashValue="I992K+alAXZBn23XoxTErvj9+7LZN4A/j4NOf3HgIsTDwlYQ8innKsIh9tPy5VnHghC39uUX9MxpRPu61biQag==" saltValue="kstTRpUFanJadfiv1/xXpw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8312E33DAA104B9547C9B6284C84F8" ma:contentTypeVersion="3" ma:contentTypeDescription="Opprett et nytt dokument." ma:contentTypeScope="" ma:versionID="5f5a8eb8c8e09ad38472b950adb084b4">
  <xsd:schema xmlns:xsd="http://www.w3.org/2001/XMLSchema" xmlns:xs="http://www.w3.org/2001/XMLSchema" xmlns:p="http://schemas.microsoft.com/office/2006/metadata/properties" xmlns:ns2="a0e4ae9d-1555-446c-afe4-189e6cda90bd" targetNamespace="http://schemas.microsoft.com/office/2006/metadata/properties" ma:root="true" ma:fieldsID="60d4d81a040293b488610012dc46af4d" ns2:_="">
    <xsd:import namespace="a0e4ae9d-1555-446c-afe4-189e6cda90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4ae9d-1555-446c-afe4-189e6cda90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69E34C-7E0A-4086-8675-D52E31A2DC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10E209-557E-4E0D-9995-6FDB7B5544BA}">
  <ds:schemaRefs>
    <ds:schemaRef ds:uri="http://www.w3.org/XML/1998/namespace"/>
    <ds:schemaRef ds:uri="http://purl.org/dc/dcmitype/"/>
    <ds:schemaRef ds:uri="a0e4ae9d-1555-446c-afe4-189e6cda90bd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0A834F-E3FF-4031-BF1D-E072130705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e4ae9d-1555-446c-afe4-189e6cda9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Forside</vt:lpstr>
      <vt:lpstr>Veiledning</vt:lpstr>
      <vt:lpstr>Delavtale 1</vt:lpstr>
      <vt:lpstr>Delavtale 2</vt:lpstr>
      <vt:lpstr>Delavtale 3</vt:lpstr>
      <vt:lpstr>Delavtale 4</vt:lpstr>
      <vt:lpstr>Delavtale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2026-05-08T10:24:57Z</dcterms:created>
  <dcterms:modified xsi:type="dcterms:W3CDTF">2026-06-11T06:14:32Z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0x0101006E8312E33DAA104B9547C9B6284C84F8</vt:lpwstr>
  </property>
</Properties>
</file>